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6"/>
  <workbookPr/>
  <mc:AlternateContent xmlns:mc="http://schemas.openxmlformats.org/markup-compatibility/2006">
    <mc:Choice Requires="x15">
      <x15ac:absPath xmlns:x15ac="http://schemas.microsoft.com/office/spreadsheetml/2010/11/ac" url="C:\Users\engelovap\Desktop\Veřejné zakázky\2024\1) SŽF - Dodávka vybavení toalet\02 Výzva\02 Finální verze\Smlouva + přílohy\"/>
    </mc:Choice>
  </mc:AlternateContent>
  <xr:revisionPtr revIDLastSave="0" documentId="13_ncr:1_{F7144E0D-7D26-4BE3-A2D3-E5BF8654E72B}" xr6:coauthVersionLast="36" xr6:coauthVersionMax="36" xr10:uidLastSave="{00000000-0000-0000-0000-000000000000}"/>
  <bookViews>
    <workbookView xWindow="-120" yWindow="-60" windowWidth="20616" windowHeight="11640" xr2:uid="{00000000-000D-0000-FFFF-FFFF00000000}"/>
  </bookViews>
  <sheets>
    <sheet name="Vybavení veřejných WC" sheetId="5" r:id="rId1"/>
  </sheets>
  <calcPr calcId="191029"/>
</workbook>
</file>

<file path=xl/calcChain.xml><?xml version="1.0" encoding="utf-8"?>
<calcChain xmlns="http://schemas.openxmlformats.org/spreadsheetml/2006/main">
  <c r="J47" i="5" l="1"/>
  <c r="G47" i="5"/>
  <c r="J111" i="5" l="1"/>
  <c r="G111" i="5"/>
  <c r="J109" i="5"/>
  <c r="J105" i="5"/>
  <c r="J106" i="5"/>
  <c r="J107" i="5"/>
  <c r="J104" i="5"/>
  <c r="G109" i="5"/>
  <c r="G104" i="5"/>
  <c r="G105" i="5"/>
  <c r="G106" i="5"/>
  <c r="G107" i="5"/>
  <c r="J87" i="5"/>
  <c r="G87" i="5"/>
  <c r="J83" i="5"/>
  <c r="G83" i="5"/>
  <c r="J68" i="5"/>
  <c r="G68" i="5"/>
  <c r="J73" i="5"/>
  <c r="G73" i="5"/>
  <c r="J78" i="5"/>
  <c r="G78" i="5"/>
  <c r="J54" i="5"/>
  <c r="G54" i="5"/>
  <c r="J53" i="5"/>
  <c r="G53" i="5"/>
  <c r="G100" i="5" l="1"/>
  <c r="J100" i="5"/>
  <c r="J115" i="5" l="1"/>
  <c r="G115" i="5"/>
  <c r="J114" i="5"/>
  <c r="G114" i="5"/>
  <c r="J113" i="5"/>
  <c r="G113" i="5"/>
  <c r="J103" i="5"/>
  <c r="G103" i="5"/>
  <c r="J102" i="5"/>
  <c r="G102" i="5"/>
  <c r="J101" i="5"/>
  <c r="G101" i="5"/>
  <c r="J99" i="5"/>
  <c r="G99" i="5"/>
  <c r="J98" i="5"/>
  <c r="G98" i="5"/>
  <c r="J97" i="5"/>
  <c r="G97" i="5"/>
  <c r="J96" i="5"/>
  <c r="G96" i="5"/>
  <c r="J95" i="5"/>
  <c r="G95" i="5"/>
  <c r="J94" i="5"/>
  <c r="G94" i="5"/>
  <c r="J93" i="5"/>
  <c r="G93" i="5"/>
  <c r="J92" i="5"/>
  <c r="G92" i="5"/>
  <c r="J64" i="5"/>
  <c r="G64" i="5"/>
  <c r="J60" i="5"/>
  <c r="G60" i="5"/>
  <c r="J116" i="5" l="1"/>
  <c r="G116" i="5"/>
  <c r="J31" i="5"/>
  <c r="G31" i="5"/>
  <c r="J55" i="5"/>
  <c r="J52" i="5"/>
  <c r="J51" i="5"/>
  <c r="J50" i="5"/>
  <c r="J49" i="5"/>
  <c r="J48" i="5"/>
  <c r="J46" i="5"/>
  <c r="J45" i="5"/>
  <c r="J44" i="5"/>
  <c r="J43" i="5"/>
  <c r="J42" i="5"/>
  <c r="J41" i="5"/>
  <c r="J40" i="5"/>
  <c r="J39" i="5"/>
  <c r="J38" i="5"/>
  <c r="J37" i="5"/>
  <c r="J36" i="5"/>
  <c r="J35" i="5"/>
  <c r="J30" i="5"/>
  <c r="J29" i="5"/>
  <c r="J28" i="5"/>
  <c r="J27" i="5"/>
  <c r="J26" i="5"/>
  <c r="J25" i="5"/>
  <c r="J24" i="5"/>
  <c r="J23" i="5"/>
  <c r="J22" i="5"/>
  <c r="J21" i="5"/>
  <c r="J20" i="5"/>
  <c r="J19" i="5"/>
  <c r="J14" i="5"/>
  <c r="J9" i="5"/>
  <c r="J4" i="5"/>
  <c r="G55" i="5"/>
  <c r="G52" i="5"/>
  <c r="G51" i="5"/>
  <c r="G50" i="5"/>
  <c r="G49" i="5"/>
  <c r="G48" i="5"/>
  <c r="G46" i="5"/>
  <c r="G45" i="5"/>
  <c r="G44" i="5"/>
  <c r="G43" i="5"/>
  <c r="G42" i="5"/>
  <c r="G41" i="5"/>
  <c r="G40" i="5"/>
  <c r="G39" i="5"/>
  <c r="G38" i="5"/>
  <c r="G37" i="5"/>
  <c r="G36" i="5"/>
  <c r="G35" i="5"/>
  <c r="G30" i="5"/>
  <c r="G29" i="5"/>
  <c r="G28" i="5"/>
  <c r="G27" i="5"/>
  <c r="G26" i="5"/>
  <c r="G25" i="5"/>
  <c r="G24" i="5"/>
  <c r="G23" i="5"/>
  <c r="G22" i="5"/>
  <c r="G21" i="5"/>
  <c r="G20" i="5"/>
  <c r="G19" i="5"/>
  <c r="G14" i="5"/>
  <c r="G9" i="5"/>
  <c r="G4" i="5"/>
  <c r="G119" i="5" l="1"/>
  <c r="J56" i="5" l="1"/>
  <c r="G56" i="5"/>
  <c r="G122" i="5" l="1"/>
</calcChain>
</file>

<file path=xl/sharedStrings.xml><?xml version="1.0" encoding="utf-8"?>
<sst xmlns="http://schemas.openxmlformats.org/spreadsheetml/2006/main" count="195" uniqueCount="148">
  <si>
    <t>povrch: chrom, nerez</t>
  </si>
  <si>
    <t>bezdotykový, nerezový s matným nebo kartáčovaným povrchem, uzamykatelný, obsah minimálně 0,8 l</t>
  </si>
  <si>
    <t>koš na papírové ručníky</t>
  </si>
  <si>
    <t>pisoárová zástěna</t>
  </si>
  <si>
    <t>závěsná, nerezová s matným nebo s kartáčovaným povrchem, požadavek na snadnou údržbu odkládací nádoby</t>
  </si>
  <si>
    <t xml:space="preserve">koš na hygienické potřeby </t>
  </si>
  <si>
    <t>materiál: nerezový matný nebo s kartáčovaným povrchem</t>
  </si>
  <si>
    <t>možnost připevnění na stěnu</t>
  </si>
  <si>
    <t xml:space="preserve">háček na oblečení </t>
  </si>
  <si>
    <t>zrcadlo - antivandal</t>
  </si>
  <si>
    <t>manuální ovládání, nerezový s matným nebo kartáčovaným povrchem, uzamykatelný, obsah minimálně 0,8 l</t>
  </si>
  <si>
    <t>napájecí zdroj pro umyvadlové automatické baterie</t>
  </si>
  <si>
    <t>WC sedátko na keramickou mísu</t>
  </si>
  <si>
    <t>WC sedátko pro nerezovou mísu</t>
  </si>
  <si>
    <t>pevné madlo pro bezbariérové WC s držákem toaletního papíru</t>
  </si>
  <si>
    <t>sklopné madlo pro bezbariérové WC</t>
  </si>
  <si>
    <t>koš na papírové ručníky plný</t>
  </si>
  <si>
    <t xml:space="preserve">háček antivandal </t>
  </si>
  <si>
    <t>bílé, materiál: plast, plastové panty</t>
  </si>
  <si>
    <t>černé/bílé s víkem, materiál: plast, nerezové panty</t>
  </si>
  <si>
    <t xml:space="preserve">nástěnný, bezdotykový, nerezový s matným nebo kartáčovaným povrchem, uzamykatelný, obsah minimálně 0,8 l  </t>
  </si>
  <si>
    <t>manuální ovládání, plastový, bílý, uzamykatelný, obsah minimálně 0,8 l</t>
  </si>
  <si>
    <t>bezdotykový, plastový, bílý, uzamykatelný, obsah minimálně 0,8 l</t>
  </si>
  <si>
    <t xml:space="preserve">nástěnný, bezdotykový, plastový, bílý, uzamykatelný, obsah minimálně 0,8 l  </t>
  </si>
  <si>
    <t xml:space="preserve">plastový, bílý, nástěnný, uzamykatelný, pro role průměru 290 x 100 mm </t>
  </si>
  <si>
    <t xml:space="preserve">nerezový matný nebo s kartáčovaným povrchem, nástěnný, uzamykatelný, pro role průměru 290 x 100 mm </t>
  </si>
  <si>
    <t>závěsná, plastová, bílá, požadavek na snadnou údržbu odkládací nádoby</t>
  </si>
  <si>
    <t>zástěna mezi pisoáry, nerezová, povrchová úprava matná nebo kartáčovaná</t>
  </si>
  <si>
    <t>drátěný, nerezový s matným nebo kartáčovaným povrchem, objem minimálně 10 l, závěsný</t>
  </si>
  <si>
    <t>uzpůsobený na použití jednorázových sáčků o objemu minimálně 4 l</t>
  </si>
  <si>
    <t>zásobník na papírové ručníky - nerezový</t>
  </si>
  <si>
    <t>zásobník na papírové ručníky - plastový</t>
  </si>
  <si>
    <t>zásobník na toaletní papír - nerezový</t>
  </si>
  <si>
    <t>zásobník na toaletní papír - plastový</t>
  </si>
  <si>
    <t>zásobník hygienických sáčků - nerezový</t>
  </si>
  <si>
    <t>zásobník hygienických sáčků - plastový</t>
  </si>
  <si>
    <t>plastový, montáž na stěnu, minimálně 100 ks sáčků</t>
  </si>
  <si>
    <t>nerezový matný nebo s kartáčovaným povrchem, montáž na stěnu, minimálně 100 ks sáčků</t>
  </si>
  <si>
    <t>podle druhu nabídnutých baterií</t>
  </si>
  <si>
    <t xml:space="preserve">plastový, minimální nosnost 100 kg, bezpečnostní popruh, materiál zamezující šíření zápachu a bakterií, pult bude možné uzavřít z pozice na invalidním vozíku a bude držet v uzavřené poloze bez nutnosti zajištění </t>
  </si>
  <si>
    <t>nerezový matný nebo s kartáčovaným povrchem, 5/4"</t>
  </si>
  <si>
    <t>plastový, bílý, 5/4"</t>
  </si>
  <si>
    <t>plastový, nástěnný, automatický, reaguje na přiblížení rukou, nastavitelný čas sepnutí</t>
  </si>
  <si>
    <t>zápustný dávkovač tekutého  mýdla</t>
  </si>
  <si>
    <t>dávkovač tekutého mýdla bezdotykový - nerezový</t>
  </si>
  <si>
    <t>dávkovač tekutého mýdla bezdotykový - plastový</t>
  </si>
  <si>
    <t>Položka č.</t>
  </si>
  <si>
    <t>dávkovač tekutého mýdla manuální - nerezový</t>
  </si>
  <si>
    <t>dávkovač tekutého mýdla manuální - plastový</t>
  </si>
  <si>
    <t>dávkovač dezinfekčního gelu bezdotykový - nerezový</t>
  </si>
  <si>
    <t>dávkovač dezinfekčního gelu bezdotykový - plastový</t>
  </si>
  <si>
    <t>dávkovač dezinfekčního gelu manuální - nerezový</t>
  </si>
  <si>
    <t>dávkovač dezinfekčního gelu manuální - plastový</t>
  </si>
  <si>
    <t>Specifikace</t>
  </si>
  <si>
    <t>Počet kusů</t>
  </si>
  <si>
    <t>Počet instalací</t>
  </si>
  <si>
    <t>nerezový matný nebo s kartáčovaným povrchem, ke kotvení do stěny, se systémem “Anti-suicidal“</t>
  </si>
  <si>
    <t>dvojháček, nerezový matný nebo s kartáčovaným povrchem, ke kotvení do stěny</t>
  </si>
  <si>
    <t>WC štětka (kartáč) - plastová</t>
  </si>
  <si>
    <t>Cena za výjezd</t>
  </si>
  <si>
    <t>odhadovaný počet</t>
  </si>
  <si>
    <t>Celkem za výjezdy</t>
  </si>
  <si>
    <t>Cena za 1 výjezd (Kč)</t>
  </si>
  <si>
    <t>Nabídková cena:</t>
  </si>
  <si>
    <t>radarový splachovač pisoáru 6V</t>
  </si>
  <si>
    <t>radarový splachovač pisoáru 24 V</t>
  </si>
  <si>
    <t>radarový splachovač pisoáru 230 V</t>
  </si>
  <si>
    <t xml:space="preserve">nástěnná, automatická, pro jednu vodu  </t>
  </si>
  <si>
    <t xml:space="preserve">stojánková, automatická, směšovací  </t>
  </si>
  <si>
    <t>se senzorem v těle baterie a zapojením do sítě</t>
  </si>
  <si>
    <t>povrch: chrom</t>
  </si>
  <si>
    <t>umyvadlová nástěnná automatická baterie - nerez</t>
  </si>
  <si>
    <t xml:space="preserve">materiál: nerez </t>
  </si>
  <si>
    <t>umyvadlová stojánková automatická baterie - nerez</t>
  </si>
  <si>
    <t>umyvadlová tlačná baterie – stop ventil - chrom</t>
  </si>
  <si>
    <t xml:space="preserve">materiál: mosaz </t>
  </si>
  <si>
    <t>zrcadlo - antivandal sklopné</t>
  </si>
  <si>
    <t>nerezová ocel, k montáži na stěnu s reflexním leštěným povrchem, sklopné pro použití na bazbariérovém WC</t>
  </si>
  <si>
    <t>manuální ovládání, nerezový s matným nebo kartáčovaným povrchem, uzamykatelný, obsah  minimálně 1 l, vestavěný do zdi</t>
  </si>
  <si>
    <t>háček pod obklad</t>
  </si>
  <si>
    <t>materiál: nerezové matné nebo s kartáčovaným povrchem, délka 900 mm</t>
  </si>
  <si>
    <t>materiál: nerezové matné nebo s kartáčovaným povrchem, délka 800 mm</t>
  </si>
  <si>
    <t>pevné madlo pro bezbariérové WC k umyvadlu</t>
  </si>
  <si>
    <t>materiál: nerezové matné nebo s kartáčovaným povrchem, délka 500 mm</t>
  </si>
  <si>
    <t>madlo pevné vodorovné na dveře bezbariérového WC</t>
  </si>
  <si>
    <t>materiál: nerezové matné nebo s kartáčovaným povrchem, délka 700 mm</t>
  </si>
  <si>
    <t xml:space="preserve">odkládací polička na bezbariérové WC </t>
  </si>
  <si>
    <t>Cena Kč/ks dodávka</t>
  </si>
  <si>
    <t>Cena celkem dodávka</t>
  </si>
  <si>
    <t>Cena Kč/ks instalace</t>
  </si>
  <si>
    <t>Cena celkem instalace</t>
  </si>
  <si>
    <t>osoušeč rukou - nerezový</t>
  </si>
  <si>
    <t>osoušeč rukou - plastový</t>
  </si>
  <si>
    <t>přebalovací pult - horizontální</t>
  </si>
  <si>
    <t>přebalovací pult - vertikální</t>
  </si>
  <si>
    <t>sifon - nerezový</t>
  </si>
  <si>
    <t>sifon - plastový</t>
  </si>
  <si>
    <t>Název prvku</t>
  </si>
  <si>
    <t>materiál: mosaz, nerez</t>
  </si>
  <si>
    <t>stojánková, páková, směšovací</t>
  </si>
  <si>
    <t xml:space="preserve">stojánková samouzavírací baterie, pro jednu vodu  </t>
  </si>
  <si>
    <t>dávkovač tekutého mýdla antivandal - vestavěný</t>
  </si>
  <si>
    <t>zásobník na papírové ručníky s košem antivandal - vestavěný</t>
  </si>
  <si>
    <t>WC štětka (kartáč) - nerezová</t>
  </si>
  <si>
    <t>zásobník na toaletní papír antivandal - vestavěný</t>
  </si>
  <si>
    <t>nerezový háček určený pro kotvení pod obklad, nerezový matný nebo s kartáčovaným povrchem</t>
  </si>
  <si>
    <t>povrch: nerez mat/kartáčovaný</t>
  </si>
  <si>
    <t>zápustný dávkovač tekutého mýdla, minimální objem 0,5 l, montáž do umyvadlové desky, povrch chrom, nerez mat/kartáčovaný</t>
  </si>
  <si>
    <t xml:space="preserve">nerez - matný nebo s kartáčovaným povrchem, uzamykatelný, na dvě role, vestavěný do zdi </t>
  </si>
  <si>
    <t>nerezový matný nebo s kartáčovaným povrchem, nástěnný, automatický, reaguje na přiblížení rukou, nastavitelný čas sepnutí</t>
  </si>
  <si>
    <t>automatický osvěžovač vzduchu síťový</t>
  </si>
  <si>
    <t>automatický osvěžovač vzduchu bateriový</t>
  </si>
  <si>
    <t>osvěžovač vzduchu s pohybovým čidlem, nástěnný, napájení 230 V</t>
  </si>
  <si>
    <t>osvěžovač vzduchu s pohybovým čidlem, nástěnný, napájení baterie</t>
  </si>
  <si>
    <t>materiál: nerezový matný nebo s kartáčovaným povrchem, bez víka, objem minimálně 20 l</t>
  </si>
  <si>
    <t>slabouproudé napájení</t>
  </si>
  <si>
    <t>umyvadlová stojánková páková baterie</t>
  </si>
  <si>
    <t>umyvadlová nástěnná páková baterie</t>
  </si>
  <si>
    <t>nástěnná, páková, směšovací</t>
  </si>
  <si>
    <t>s prodlouženým ramýnkem pro výlevky nebo bazbariérová WC</t>
  </si>
  <si>
    <t>ohřívač  TUV pod umyvadlo</t>
  </si>
  <si>
    <t xml:space="preserve">objem cca 15 l, napájení 230 V, energetická třída A, </t>
  </si>
  <si>
    <t>nástěnný tlačný stop ventil pro pisoár</t>
  </si>
  <si>
    <t>nástěnný ventil na pisoár 1/2", s časovou regulací, chrom</t>
  </si>
  <si>
    <t>termostatický směšovací ventil</t>
  </si>
  <si>
    <t>rohový ventil</t>
  </si>
  <si>
    <t>flexibilní hadice</t>
  </si>
  <si>
    <t>materiál: guma, nerez</t>
  </si>
  <si>
    <t>materiál: nerez/mosaz, chromovaná/niklovaná</t>
  </si>
  <si>
    <t>rohový ventil vřetenový s filtrem a rozetou 1/2 x 3/8"</t>
  </si>
  <si>
    <t xml:space="preserve">stojánková, automatická, pro jednu vodu  </t>
  </si>
  <si>
    <t>Tabulka A - Dodávka a instalace pro investiční výstavbu a celkové opravy</t>
  </si>
  <si>
    <t>Tabulka B - Dodávka a instalace pro opravné práce</t>
  </si>
  <si>
    <t>umyvadlová nástěnná piezo baterie - nerez</t>
  </si>
  <si>
    <t>stojánková, piezo, pro jednu vodu</t>
  </si>
  <si>
    <t>umyvadlová stojánková piezo baterie - nerez</t>
  </si>
  <si>
    <t>stojánková, piezo, směšovací</t>
  </si>
  <si>
    <t>nerezový s matným nebo kartáčovaným povrchem, uzamykatelný, k montáži do stěny, pro minimálně 600 ručníků</t>
  </si>
  <si>
    <t>závěsný, s výkyvným nebo otevíracím víkem</t>
  </si>
  <si>
    <t>nerezová ocel, k montáži na stěnu s reflexním leštěným povrchem, velikost minimálně 900 x 400 mm</t>
  </si>
  <si>
    <t>materiál: nerez s matným nebo kartáčovaným povrchem, odkládací plocha bez otvorů, s hranou proti pádu odložené věci, rozměry maximálně 250 x 150 mm</t>
  </si>
  <si>
    <t>nerezový s matným nebo kartáčovaným povrchem, uzamykatelný, pro 600 - 800 ručníků</t>
  </si>
  <si>
    <t>úsporná (max. průtok 6 l/minutu)</t>
  </si>
  <si>
    <t>plastový, bílý, nástěnný, uzamykatelný, pro 600 - 800 ručníků</t>
  </si>
  <si>
    <t>Š3/8" x M3/8", délka 40 cm</t>
  </si>
  <si>
    <t>Š3/8" x M10, délka 40 cm</t>
  </si>
  <si>
    <t>umyvadlová nástěnná páková baterie s prodlouženým ramínkem</t>
  </si>
  <si>
    <t>uchazeč vyplní žlutá pole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</si>
</sst>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\ %"/>
    <numFmt numFmtId="165" formatCode="_-* #,##0\ [$Kč-405]_-;\-* #,##0\ [$Kč-405]_-;_-* &quot;-&quot;??\ [$Kč-405]_-;_-@_-"/>
  </numFmts>
  <fonts count="23" x14ac:knownFonts="1">
    <font>
      <sz val="10"/>
      <color theme="1"/>
      <name val="Verdana"/>
      <family val="2"/>
      <charset val="238"/>
      <scheme val="minor"/>
    </font>
    <font>
      <b/>
      <sz val="18"/>
      <color theme="5"/>
      <name val="Verdana"/>
      <family val="2"/>
      <charset val="238"/>
      <scheme val="minor"/>
    </font>
    <font>
      <b/>
      <sz val="12"/>
      <color theme="4"/>
      <name val="Verdana"/>
      <family val="2"/>
      <charset val="238"/>
      <scheme val="minor"/>
    </font>
    <font>
      <b/>
      <sz val="9"/>
      <name val="Verdana"/>
      <family val="2"/>
      <charset val="238"/>
      <scheme val="minor"/>
    </font>
    <font>
      <sz val="24"/>
      <color theme="4"/>
      <name val="Verdana"/>
      <family val="2"/>
      <charset val="238"/>
      <scheme val="major"/>
    </font>
    <font>
      <b/>
      <sz val="10"/>
      <color theme="6"/>
      <name val="Verdana"/>
      <family val="2"/>
      <charset val="238"/>
      <scheme val="minor"/>
    </font>
    <font>
      <sz val="10"/>
      <color theme="1"/>
      <name val="Verdana"/>
      <family val="2"/>
      <charset val="238"/>
      <scheme val="minor"/>
    </font>
    <font>
      <b/>
      <sz val="10"/>
      <color theme="0"/>
      <name val="Verdana"/>
      <family val="2"/>
      <charset val="238"/>
      <scheme val="minor"/>
    </font>
    <font>
      <sz val="8"/>
      <color theme="1"/>
      <name val="Verdana"/>
      <family val="2"/>
      <charset val="238"/>
      <scheme val="minor"/>
    </font>
    <font>
      <b/>
      <sz val="10"/>
      <color theme="1"/>
      <name val="Verdana"/>
      <family val="2"/>
      <charset val="238"/>
      <scheme val="minor"/>
    </font>
    <font>
      <sz val="9"/>
      <color theme="1" tint="0.499984740745262"/>
      <name val="Verdana"/>
      <family val="2"/>
      <charset val="238"/>
      <scheme val="minor"/>
    </font>
    <font>
      <sz val="9"/>
      <color theme="9"/>
      <name val="Verdana"/>
      <family val="2"/>
      <charset val="238"/>
      <scheme val="minor"/>
    </font>
    <font>
      <sz val="10"/>
      <color theme="3"/>
      <name val="Verdana"/>
      <family val="2"/>
      <charset val="238"/>
      <scheme val="minor"/>
    </font>
    <font>
      <b/>
      <sz val="10"/>
      <name val="Verdana"/>
      <family val="2"/>
      <charset val="238"/>
    </font>
    <font>
      <sz val="10"/>
      <name val="Verdana"/>
      <family val="2"/>
      <charset val="238"/>
    </font>
    <font>
      <b/>
      <sz val="10"/>
      <color rgb="FF000000"/>
      <name val="Verdana"/>
      <family val="2"/>
      <charset val="238"/>
    </font>
    <font>
      <sz val="10"/>
      <name val="Verdana"/>
      <family val="2"/>
      <charset val="238"/>
      <scheme val="minor"/>
    </font>
    <font>
      <b/>
      <sz val="12"/>
      <name val="Verdana"/>
      <family val="2"/>
      <charset val="238"/>
      <scheme val="minor"/>
    </font>
    <font>
      <b/>
      <sz val="12"/>
      <color theme="1"/>
      <name val="Verdana"/>
      <family val="2"/>
      <charset val="238"/>
      <scheme val="minor"/>
    </font>
    <font>
      <b/>
      <sz val="10"/>
      <name val="Verdana"/>
      <family val="2"/>
      <charset val="238"/>
      <scheme val="minor"/>
    </font>
    <font>
      <b/>
      <sz val="18"/>
      <color theme="1"/>
      <name val="Verdana"/>
      <family val="2"/>
      <charset val="238"/>
      <scheme val="minor"/>
    </font>
    <font>
      <sz val="10"/>
      <color theme="1"/>
      <name val="Verdana"/>
      <family val="2"/>
      <charset val="238"/>
      <scheme val="major"/>
    </font>
    <font>
      <b/>
      <sz val="14"/>
      <color rgb="FFFF0000"/>
      <name val="Verdana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8999603259376811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499984740745262"/>
        <bgColor indexed="64"/>
      </patternFill>
    </fill>
    <fill>
      <patternFill patternType="solid">
        <fgColor theme="4" tint="0.749961851863155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 style="medium">
        <color theme="6"/>
      </top>
      <bottom style="medium">
        <color theme="6"/>
      </bottom>
      <diagonal/>
    </border>
    <border>
      <left/>
      <right/>
      <top style="medium">
        <color theme="6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6">
    <xf numFmtId="0" fontId="0" fillId="0" borderId="0"/>
    <xf numFmtId="0" fontId="4" fillId="0" borderId="0" applyNumberFormat="0" applyFill="0" applyBorder="0" applyAlignment="0" applyProtection="0"/>
    <xf numFmtId="0" fontId="1" fillId="0" borderId="0" applyNumberFormat="0" applyFill="0" applyAlignment="0" applyProtection="0"/>
    <xf numFmtId="0" fontId="2" fillId="0" borderId="0" applyNumberFormat="0" applyFill="0" applyAlignment="0" applyProtection="0"/>
    <xf numFmtId="0" fontId="5" fillId="0" borderId="0" applyNumberFormat="0" applyFill="0" applyAlignment="0" applyProtection="0"/>
    <xf numFmtId="0" fontId="3" fillId="0" borderId="0" applyNumberFormat="0" applyFill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21" borderId="0" applyNumberFormat="0" applyBorder="0" applyAlignment="0" applyProtection="0"/>
    <xf numFmtId="0" fontId="6" fillId="19" borderId="0" applyNumberFormat="0" applyAlignment="0" applyProtection="0"/>
    <xf numFmtId="0" fontId="12" fillId="28" borderId="0" applyNumberFormat="0" applyAlignment="0" applyProtection="0"/>
    <xf numFmtId="0" fontId="7" fillId="27" borderId="0" applyNumberFormat="0" applyAlignment="0" applyProtection="0"/>
    <xf numFmtId="0" fontId="8" fillId="0" borderId="0" applyNumberFormat="0" applyAlignment="0" applyProtection="0"/>
    <xf numFmtId="0" fontId="10" fillId="0" borderId="0" applyNumberFormat="0" applyFill="0" applyBorder="0" applyAlignment="0" applyProtection="0"/>
    <xf numFmtId="0" fontId="9" fillId="0" borderId="1" applyNumberFormat="0" applyFill="0" applyAlignment="0" applyProtection="0"/>
    <xf numFmtId="0" fontId="7" fillId="22" borderId="0" applyNumberFormat="0" applyAlignment="0" applyProtection="0"/>
    <xf numFmtId="0" fontId="11" fillId="0" borderId="0" applyNumberFormat="0" applyFill="0" applyBorder="0" applyAlignment="0" applyProtection="0"/>
    <xf numFmtId="0" fontId="7" fillId="21" borderId="0" applyNumberFormat="0" applyBorder="0" applyAlignment="0" applyProtection="0"/>
    <xf numFmtId="0" fontId="6" fillId="20" borderId="0" applyNumberFormat="0" applyBorder="0" applyAlignment="0" applyProtection="0"/>
    <xf numFmtId="0" fontId="6" fillId="24" borderId="0" applyNumberFormat="0" applyBorder="0" applyAlignment="0" applyProtection="0"/>
    <xf numFmtId="0" fontId="6" fillId="23" borderId="0" applyNumberFormat="0" applyBorder="0" applyAlignment="0" applyProtection="0"/>
    <xf numFmtId="0" fontId="7" fillId="22" borderId="0" applyNumberFormat="0" applyBorder="0" applyAlignment="0" applyProtection="0"/>
    <xf numFmtId="0" fontId="6" fillId="2" borderId="0" applyNumberFormat="0" applyBorder="0" applyAlignment="0" applyProtection="0"/>
    <xf numFmtId="0" fontId="6" fillId="26" borderId="0" applyNumberFormat="0" applyBorder="0" applyAlignment="0" applyProtection="0"/>
    <xf numFmtId="0" fontId="6" fillId="25" borderId="0" applyNumberFormat="0" applyBorder="0" applyAlignment="0" applyProtection="0"/>
    <xf numFmtId="0" fontId="7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7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7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3">
      <alignment vertical="center"/>
    </xf>
    <xf numFmtId="164" fontId="6" fillId="0" borderId="0" applyFont="0" applyFill="0" applyBorder="0" applyAlignment="0"/>
    <xf numFmtId="0" fontId="3" fillId="0" borderId="2" applyFont="0"/>
    <xf numFmtId="0" fontId="6" fillId="32" borderId="0" applyNumberFormat="0" applyFont="0" applyBorder="0" applyAlignment="0" applyProtection="0"/>
  </cellStyleXfs>
  <cellXfs count="90">
    <xf numFmtId="0" fontId="0" fillId="0" borderId="0" xfId="0"/>
    <xf numFmtId="0" fontId="14" fillId="0" borderId="4" xfId="0" applyFont="1" applyFill="1" applyBorder="1" applyAlignment="1">
      <alignment horizontal="left" vertical="top" wrapText="1"/>
    </xf>
    <xf numFmtId="0" fontId="0" fillId="0" borderId="0" xfId="0" applyFill="1" applyAlignment="1">
      <alignment wrapText="1"/>
    </xf>
    <xf numFmtId="0" fontId="0" fillId="0" borderId="0" xfId="0" applyFill="1"/>
    <xf numFmtId="0" fontId="0" fillId="0" borderId="0" xfId="0" applyFill="1" applyAlignment="1"/>
    <xf numFmtId="0" fontId="14" fillId="0" borderId="7" xfId="0" applyFont="1" applyFill="1" applyBorder="1" applyAlignment="1">
      <alignment horizontal="left" vertical="top"/>
    </xf>
    <xf numFmtId="0" fontId="14" fillId="0" borderId="8" xfId="0" applyFont="1" applyFill="1" applyBorder="1" applyAlignment="1">
      <alignment horizontal="left" vertical="top"/>
    </xf>
    <xf numFmtId="0" fontId="14" fillId="0" borderId="6" xfId="0" applyFont="1" applyFill="1" applyBorder="1" applyAlignment="1">
      <alignment horizontal="left" vertical="top"/>
    </xf>
    <xf numFmtId="0" fontId="14" fillId="0" borderId="4" xfId="0" applyFont="1" applyFill="1" applyBorder="1" applyAlignment="1">
      <alignment vertical="top" wrapText="1"/>
    </xf>
    <xf numFmtId="0" fontId="14" fillId="0" borderId="5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center" vertical="center"/>
    </xf>
    <xf numFmtId="0" fontId="13" fillId="0" borderId="11" xfId="0" applyFont="1" applyFill="1" applyBorder="1" applyAlignment="1">
      <alignment horizontal="left" vertical="top" wrapText="1"/>
    </xf>
    <xf numFmtId="0" fontId="13" fillId="0" borderId="11" xfId="0" applyFont="1" applyFill="1" applyBorder="1" applyAlignment="1">
      <alignment vertical="top"/>
    </xf>
    <xf numFmtId="0" fontId="13" fillId="0" borderId="11" xfId="0" applyFont="1" applyFill="1" applyBorder="1" applyAlignment="1">
      <alignment vertical="top" wrapText="1"/>
    </xf>
    <xf numFmtId="0" fontId="0" fillId="0" borderId="4" xfId="0" applyFill="1" applyBorder="1"/>
    <xf numFmtId="0" fontId="15" fillId="0" borderId="11" xfId="0" applyFont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/>
    </xf>
    <xf numFmtId="0" fontId="0" fillId="0" borderId="4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/>
    </xf>
    <xf numFmtId="0" fontId="0" fillId="0" borderId="0" xfId="0" applyFill="1" applyBorder="1" applyAlignment="1">
      <alignment horizontal="center"/>
    </xf>
    <xf numFmtId="0" fontId="9" fillId="0" borderId="0" xfId="0" applyFont="1" applyFill="1" applyAlignment="1">
      <alignment horizontal="center" vertical="center" wrapText="1"/>
    </xf>
    <xf numFmtId="0" fontId="0" fillId="0" borderId="14" xfId="0" applyFill="1" applyBorder="1" applyAlignment="1">
      <alignment horizontal="center" vertical="center"/>
    </xf>
    <xf numFmtId="0" fontId="14" fillId="0" borderId="6" xfId="0" applyFont="1" applyFill="1" applyBorder="1" applyAlignment="1">
      <alignment vertical="top" wrapText="1"/>
    </xf>
    <xf numFmtId="0" fontId="13" fillId="0" borderId="12" xfId="0" applyFont="1" applyFill="1" applyBorder="1" applyAlignment="1">
      <alignment vertical="top" wrapText="1"/>
    </xf>
    <xf numFmtId="0" fontId="9" fillId="0" borderId="19" xfId="0" applyFont="1" applyBorder="1" applyAlignment="1">
      <alignment horizontal="center" vertical="center" wrapText="1"/>
    </xf>
    <xf numFmtId="165" fontId="17" fillId="0" borderId="0" xfId="0" applyNumberFormat="1" applyFont="1" applyFill="1"/>
    <xf numFmtId="0" fontId="18" fillId="0" borderId="0" xfId="0" applyFont="1" applyFill="1"/>
    <xf numFmtId="1" fontId="14" fillId="0" borderId="14" xfId="0" applyNumberFormat="1" applyFont="1" applyFill="1" applyBorder="1" applyAlignment="1">
      <alignment horizontal="center" vertical="center" wrapText="1"/>
    </xf>
    <xf numFmtId="0" fontId="0" fillId="0" borderId="14" xfId="0" applyFill="1" applyBorder="1"/>
    <xf numFmtId="0" fontId="9" fillId="0" borderId="14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left" vertical="top" wrapText="1"/>
    </xf>
    <xf numFmtId="165" fontId="19" fillId="0" borderId="0" xfId="0" applyNumberFormat="1" applyFont="1" applyFill="1"/>
    <xf numFmtId="165" fontId="14" fillId="33" borderId="14" xfId="0" applyNumberFormat="1" applyFont="1" applyFill="1" applyBorder="1" applyAlignment="1" applyProtection="1">
      <alignment vertical="center" wrapText="1"/>
      <protection locked="0"/>
    </xf>
    <xf numFmtId="165" fontId="19" fillId="0" borderId="0" xfId="0" applyNumberFormat="1" applyFont="1" applyFill="1" applyAlignment="1" applyProtection="1">
      <alignment horizontal="right"/>
      <protection locked="0"/>
    </xf>
    <xf numFmtId="165" fontId="0" fillId="0" borderId="14" xfId="0" applyNumberFormat="1" applyFill="1" applyBorder="1" applyProtection="1">
      <protection locked="0"/>
    </xf>
    <xf numFmtId="165" fontId="18" fillId="0" borderId="0" xfId="0" applyNumberFormat="1" applyFont="1" applyFill="1" applyProtection="1">
      <protection locked="0"/>
    </xf>
    <xf numFmtId="0" fontId="15" fillId="0" borderId="9" xfId="0" applyFont="1" applyBorder="1" applyAlignment="1">
      <alignment horizontal="left" vertical="top" wrapText="1"/>
    </xf>
    <xf numFmtId="0" fontId="14" fillId="0" borderId="22" xfId="0" applyFont="1" applyFill="1" applyBorder="1" applyAlignment="1">
      <alignment horizontal="left" vertical="top"/>
    </xf>
    <xf numFmtId="0" fontId="0" fillId="0" borderId="5" xfId="0" applyFill="1" applyBorder="1" applyAlignment="1">
      <alignment horizontal="left" vertical="top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165" fontId="14" fillId="0" borderId="14" xfId="0" applyNumberFormat="1" applyFont="1" applyFill="1" applyBorder="1" applyAlignment="1">
      <alignment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0" fillId="0" borderId="0" xfId="0" applyFont="1" applyFill="1"/>
    <xf numFmtId="0" fontId="14" fillId="19" borderId="6" xfId="0" applyFont="1" applyFill="1" applyBorder="1" applyAlignment="1">
      <alignment horizontal="left" vertical="top"/>
    </xf>
    <xf numFmtId="0" fontId="21" fillId="0" borderId="0" xfId="0" applyFont="1" applyAlignment="1">
      <alignment vertical="center" wrapText="1"/>
    </xf>
    <xf numFmtId="0" fontId="0" fillId="0" borderId="6" xfId="0" applyFill="1" applyBorder="1" applyAlignment="1">
      <alignment horizontal="left" vertical="top" wrapText="1"/>
    </xf>
    <xf numFmtId="0" fontId="0" fillId="0" borderId="23" xfId="0" applyFill="1" applyBorder="1" applyAlignment="1">
      <alignment horizontal="left" vertical="top" wrapText="1"/>
    </xf>
    <xf numFmtId="0" fontId="22" fillId="0" borderId="0" xfId="0" applyFont="1" applyFill="1" applyAlignment="1">
      <alignment horizontal="right" vertical="center"/>
    </xf>
    <xf numFmtId="165" fontId="14" fillId="33" borderId="15" xfId="0" applyNumberFormat="1" applyFont="1" applyFill="1" applyBorder="1" applyAlignment="1" applyProtection="1">
      <alignment horizontal="center" vertical="center" wrapText="1"/>
      <protection locked="0"/>
    </xf>
    <xf numFmtId="165" fontId="14" fillId="33" borderId="17" xfId="0" applyNumberFormat="1" applyFont="1" applyFill="1" applyBorder="1" applyAlignment="1" applyProtection="1">
      <alignment horizontal="center" vertical="center" wrapText="1"/>
      <protection locked="0"/>
    </xf>
    <xf numFmtId="165" fontId="14" fillId="0" borderId="15" xfId="0" applyNumberFormat="1" applyFont="1" applyFill="1" applyBorder="1" applyAlignment="1">
      <alignment horizontal="center" vertical="center" wrapText="1"/>
    </xf>
    <xf numFmtId="165" fontId="14" fillId="0" borderId="17" xfId="0" applyNumberFormat="1" applyFont="1" applyFill="1" applyBorder="1" applyAlignment="1">
      <alignment horizontal="center" vertical="center" wrapText="1"/>
    </xf>
    <xf numFmtId="1" fontId="14" fillId="0" borderId="15" xfId="0" applyNumberFormat="1" applyFont="1" applyFill="1" applyBorder="1" applyAlignment="1">
      <alignment horizontal="center" vertical="center" wrapText="1"/>
    </xf>
    <xf numFmtId="1" fontId="14" fillId="0" borderId="17" xfId="0" applyNumberFormat="1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15" fillId="0" borderId="9" xfId="0" applyFont="1" applyBorder="1" applyAlignment="1">
      <alignment horizontal="left" vertical="top" wrapText="1"/>
    </xf>
    <xf numFmtId="0" fontId="15" fillId="0" borderId="21" xfId="0" applyFont="1" applyBorder="1" applyAlignment="1">
      <alignment horizontal="left" vertical="top" wrapText="1"/>
    </xf>
    <xf numFmtId="1" fontId="14" fillId="0" borderId="16" xfId="0" applyNumberFormat="1" applyFont="1" applyFill="1" applyBorder="1" applyAlignment="1">
      <alignment horizontal="center" vertical="center" wrapText="1"/>
    </xf>
    <xf numFmtId="165" fontId="14" fillId="33" borderId="16" xfId="0" applyNumberFormat="1" applyFont="1" applyFill="1" applyBorder="1" applyAlignment="1" applyProtection="1">
      <alignment horizontal="center" vertical="center" wrapText="1"/>
      <protection locked="0"/>
    </xf>
    <xf numFmtId="165" fontId="14" fillId="0" borderId="16" xfId="0" applyNumberFormat="1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/>
    </xf>
    <xf numFmtId="0" fontId="15" fillId="0" borderId="10" xfId="0" applyFont="1" applyBorder="1" applyAlignment="1">
      <alignment horizontal="left" vertical="top" wrapText="1"/>
    </xf>
    <xf numFmtId="165" fontId="14" fillId="33" borderId="15" xfId="0" applyNumberFormat="1" applyFont="1" applyFill="1" applyBorder="1" applyAlignment="1" applyProtection="1">
      <alignment horizontal="center" vertical="center"/>
      <protection locked="0"/>
    </xf>
    <xf numFmtId="165" fontId="14" fillId="33" borderId="16" xfId="0" applyNumberFormat="1" applyFont="1" applyFill="1" applyBorder="1" applyAlignment="1" applyProtection="1">
      <alignment horizontal="center" vertical="center"/>
      <protection locked="0"/>
    </xf>
    <xf numFmtId="165" fontId="14" fillId="33" borderId="17" xfId="0" applyNumberFormat="1" applyFont="1" applyFill="1" applyBorder="1" applyAlignment="1" applyProtection="1">
      <alignment horizontal="center" vertical="center"/>
      <protection locked="0"/>
    </xf>
    <xf numFmtId="0" fontId="13" fillId="0" borderId="9" xfId="0" applyFont="1" applyFill="1" applyBorder="1" applyAlignment="1">
      <alignment horizontal="left" vertical="top" wrapText="1"/>
    </xf>
    <xf numFmtId="0" fontId="13" fillId="0" borderId="10" xfId="0" applyFont="1" applyFill="1" applyBorder="1" applyAlignment="1">
      <alignment horizontal="left" vertical="top" wrapText="1"/>
    </xf>
    <xf numFmtId="0" fontId="13" fillId="0" borderId="21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center"/>
    </xf>
    <xf numFmtId="0" fontId="13" fillId="0" borderId="12" xfId="0" applyFont="1" applyFill="1" applyBorder="1" applyAlignment="1">
      <alignment horizontal="left" vertical="top" wrapText="1"/>
    </xf>
    <xf numFmtId="0" fontId="13" fillId="0" borderId="13" xfId="0" applyFont="1" applyFill="1" applyBorder="1" applyAlignment="1">
      <alignment horizontal="left" vertical="top" wrapText="1"/>
    </xf>
    <xf numFmtId="1" fontId="14" fillId="0" borderId="15" xfId="0" applyNumberFormat="1" applyFont="1" applyFill="1" applyBorder="1" applyAlignment="1">
      <alignment horizontal="center" vertical="center"/>
    </xf>
    <xf numFmtId="1" fontId="14" fillId="0" borderId="16" xfId="0" applyNumberFormat="1" applyFont="1" applyFill="1" applyBorder="1" applyAlignment="1">
      <alignment horizontal="center" vertical="center"/>
    </xf>
    <xf numFmtId="165" fontId="14" fillId="0" borderId="15" xfId="0" applyNumberFormat="1" applyFont="1" applyFill="1" applyBorder="1" applyAlignment="1">
      <alignment horizontal="right" vertical="center"/>
    </xf>
    <xf numFmtId="165" fontId="14" fillId="0" borderId="16" xfId="0" applyNumberFormat="1" applyFont="1" applyFill="1" applyBorder="1" applyAlignment="1">
      <alignment horizontal="right" vertical="center"/>
    </xf>
    <xf numFmtId="165" fontId="14" fillId="33" borderId="15" xfId="0" applyNumberFormat="1" applyFont="1" applyFill="1" applyBorder="1" applyAlignment="1" applyProtection="1">
      <alignment vertical="center" wrapText="1"/>
      <protection locked="0"/>
    </xf>
    <xf numFmtId="165" fontId="14" fillId="33" borderId="16" xfId="0" applyNumberFormat="1" applyFont="1" applyFill="1" applyBorder="1" applyAlignment="1" applyProtection="1">
      <alignment vertical="center" wrapText="1"/>
      <protection locked="0"/>
    </xf>
    <xf numFmtId="165" fontId="14" fillId="33" borderId="17" xfId="0" applyNumberFormat="1" applyFont="1" applyFill="1" applyBorder="1" applyAlignment="1" applyProtection="1">
      <alignment vertical="center" wrapText="1"/>
      <protection locked="0"/>
    </xf>
    <xf numFmtId="0" fontId="16" fillId="0" borderId="15" xfId="0" applyFont="1" applyFill="1" applyBorder="1" applyAlignment="1">
      <alignment horizontal="center" vertical="center"/>
    </xf>
    <xf numFmtId="0" fontId="16" fillId="0" borderId="16" xfId="0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horizontal="center" vertical="center"/>
    </xf>
    <xf numFmtId="165" fontId="14" fillId="0" borderId="15" xfId="0" applyNumberFormat="1" applyFont="1" applyFill="1" applyBorder="1" applyAlignment="1">
      <alignment vertical="center" wrapText="1"/>
    </xf>
    <xf numFmtId="165" fontId="14" fillId="0" borderId="16" xfId="0" applyNumberFormat="1" applyFont="1" applyFill="1" applyBorder="1" applyAlignment="1">
      <alignment vertical="center" wrapText="1"/>
    </xf>
    <xf numFmtId="165" fontId="14" fillId="0" borderId="17" xfId="0" applyNumberFormat="1" applyFont="1" applyFill="1" applyBorder="1" applyAlignment="1">
      <alignment vertical="center" wrapText="1"/>
    </xf>
    <xf numFmtId="165" fontId="14" fillId="0" borderId="15" xfId="0" applyNumberFormat="1" applyFont="1" applyFill="1" applyBorder="1" applyAlignment="1">
      <alignment horizontal="center" vertical="center"/>
    </xf>
    <xf numFmtId="165" fontId="14" fillId="0" borderId="16" xfId="0" applyNumberFormat="1" applyFont="1" applyFill="1" applyBorder="1" applyAlignment="1">
      <alignment horizontal="center" vertical="center"/>
    </xf>
  </cellXfs>
  <cellStyles count="46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5" builtinId="25" customBuiltin="1"/>
    <cellStyle name="Data" xfId="42" xr:uid="{00000000-0005-0000-0000-000013000000}"/>
    <cellStyle name="Kontrolní buňka" xfId="12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adpis tabulky" xfId="44" xr:uid="{00000000-0005-0000-0000-000019000000}"/>
    <cellStyle name="Název" xfId="1" builtinId="15" customBuiltin="1"/>
    <cellStyle name="Neutrální" xfId="8" builtinId="28" customBuiltin="1"/>
    <cellStyle name="Normální" xfId="0" builtinId="0" customBuiltin="1"/>
    <cellStyle name="Podbarvení" xfId="45" xr:uid="{00000000-0005-0000-0000-00001D000000}"/>
    <cellStyle name="Poznámka" xfId="13" builtinId="10" customBuiltin="1"/>
    <cellStyle name="Procent [CZ-2]" xfId="43" xr:uid="{00000000-0005-0000-0000-00001F000000}"/>
    <cellStyle name="Propojená buňka" xfId="11" builtinId="24" customBuiltin="1"/>
    <cellStyle name="Správně" xfId="6" builtinId="26" customBuiltin="1"/>
    <cellStyle name="Špatně" xfId="7" builtinId="27" customBuiltin="1"/>
    <cellStyle name="Text upozornění" xfId="17" builtinId="11" customBuiltin="1"/>
    <cellStyle name="Vstup" xfId="9" builtinId="20" customBuiltin="1"/>
    <cellStyle name="Výpočet" xfId="10" builtinId="22" customBuiltin="1"/>
    <cellStyle name="Výstup" xfId="16" builtinId="21" customBuiltin="1"/>
    <cellStyle name="Vysvětlující text" xfId="14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18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border>
        <top style="medium">
          <color theme="6"/>
        </top>
        <bottom style="medium">
          <color theme="6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border>
        <top style="medium">
          <color theme="6"/>
        </top>
        <bottom style="medium">
          <color theme="6"/>
        </bottom>
        <vertical style="thin">
          <color auto="1"/>
        </vertical>
        <horizontal style="thin">
          <color auto="1"/>
        </horizontal>
      </border>
    </dxf>
    <dxf>
      <border>
        <top style="medium">
          <color theme="6"/>
        </top>
        <bottom style="medium">
          <color theme="6"/>
        </bottom>
        <vertical style="thin">
          <color auto="1"/>
        </vertical>
        <horizontal style="thin">
          <color auto="1"/>
        </horizontal>
      </border>
    </dxf>
  </dxfs>
  <tableStyles count="2" defaultTableStyle="Základní tabulka s pruhováním SŽDC" defaultPivotStyle="PivotStyleLight16">
    <tableStyle name="Tabulka s výrazným záhlavím a pruhováním SŽDC" pivot="0" count="11" xr9:uid="{00000000-0011-0000-FFFF-FFFF00000000}">
      <tableStyleElement type="wholeTable" dxfId="17"/>
      <tableStyleElement type="headerRow" dxfId="16"/>
      <tableStyleElement type="totalRow" dxfId="15"/>
      <tableStyleElement type="firstColumn" dxfId="14"/>
      <tableStyleElement type="lastColumn" dxfId="13"/>
      <tableStyleElement type="firstRowStripe" dxfId="12"/>
      <tableStyleElement type="firstColumnStripe" dxfId="11"/>
      <tableStyleElement type="firstHeaderCell" dxfId="10"/>
      <tableStyleElement type="lastHeaderCell" dxfId="9"/>
      <tableStyleElement type="firstTotalCell" dxfId="8"/>
      <tableStyleElement type="lastTotalCell" dxfId="7"/>
    </tableStyle>
    <tableStyle name="Základní tabulka s pruhováním SŽDC" pivot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secondRowStripe" dxfId="1"/>
      <tableStyleElement type="second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21</xdr:row>
      <xdr:rowOff>0</xdr:rowOff>
    </xdr:from>
    <xdr:to>
      <xdr:col>10</xdr:col>
      <xdr:colOff>304800</xdr:colOff>
      <xdr:row>23</xdr:row>
      <xdr:rowOff>297996</xdr:rowOff>
    </xdr:to>
    <xdr:sp macro="" textlink="">
      <xdr:nvSpPr>
        <xdr:cNvPr id="111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CC359715-048A-44AA-8AD1-A2E9B35853BF}"/>
            </a:ext>
          </a:extLst>
        </xdr:cNvPr>
        <xdr:cNvSpPr>
          <a:spLocks noChangeAspect="1" noChangeArrowheads="1"/>
        </xdr:cNvSpPr>
      </xdr:nvSpPr>
      <xdr:spPr bwMode="auto">
        <a:xfrm>
          <a:off x="14001750" y="9769929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304800</xdr:colOff>
      <xdr:row>23</xdr:row>
      <xdr:rowOff>297996</xdr:rowOff>
    </xdr:to>
    <xdr:sp macro="" textlink="">
      <xdr:nvSpPr>
        <xdr:cNvPr id="112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19AE59EA-273F-495B-B8E1-7683B381A0A6}"/>
            </a:ext>
          </a:extLst>
        </xdr:cNvPr>
        <xdr:cNvSpPr>
          <a:spLocks noChangeAspect="1" noChangeArrowheads="1"/>
        </xdr:cNvSpPr>
      </xdr:nvSpPr>
      <xdr:spPr bwMode="auto">
        <a:xfrm>
          <a:off x="13906500" y="9674679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10</xdr:col>
      <xdr:colOff>0</xdr:colOff>
      <xdr:row>15</xdr:row>
      <xdr:rowOff>0</xdr:rowOff>
    </xdr:from>
    <xdr:ext cx="304800" cy="962025"/>
    <xdr:sp macro="" textlink="">
      <xdr:nvSpPr>
        <xdr:cNvPr id="38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96BF9717-7DC3-42B1-AE3A-BA0AAF606B1A}"/>
            </a:ext>
          </a:extLst>
        </xdr:cNvPr>
        <xdr:cNvSpPr>
          <a:spLocks noChangeAspect="1" noChangeArrowheads="1"/>
        </xdr:cNvSpPr>
      </xdr:nvSpPr>
      <xdr:spPr bwMode="auto">
        <a:xfrm>
          <a:off x="9982200" y="47339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304800" cy="962025"/>
    <xdr:sp macro="" textlink="">
      <xdr:nvSpPr>
        <xdr:cNvPr id="39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F8FF0F2B-3F87-4E11-803A-7DA0FB79F415}"/>
            </a:ext>
          </a:extLst>
        </xdr:cNvPr>
        <xdr:cNvSpPr>
          <a:spLocks noChangeAspect="1" noChangeArrowheads="1"/>
        </xdr:cNvSpPr>
      </xdr:nvSpPr>
      <xdr:spPr bwMode="auto">
        <a:xfrm>
          <a:off x="9982200" y="47339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0</xdr:colOff>
      <xdr:row>13</xdr:row>
      <xdr:rowOff>0</xdr:rowOff>
    </xdr:from>
    <xdr:to>
      <xdr:col>11</xdr:col>
      <xdr:colOff>304800</xdr:colOff>
      <xdr:row>18</xdr:row>
      <xdr:rowOff>148318</xdr:rowOff>
    </xdr:to>
    <xdr:sp macro="" textlink="">
      <xdr:nvSpPr>
        <xdr:cNvPr id="7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7F323B8E-53B2-4706-9B58-7E2EDFB30D8D}"/>
            </a:ext>
          </a:extLst>
        </xdr:cNvPr>
        <xdr:cNvSpPr>
          <a:spLocks noChangeAspect="1" noChangeArrowheads="1"/>
        </xdr:cNvSpPr>
      </xdr:nvSpPr>
      <xdr:spPr bwMode="auto">
        <a:xfrm>
          <a:off x="11639550" y="376237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304800</xdr:colOff>
      <xdr:row>18</xdr:row>
      <xdr:rowOff>148318</xdr:rowOff>
    </xdr:to>
    <xdr:sp macro="" textlink="">
      <xdr:nvSpPr>
        <xdr:cNvPr id="8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933A6C4F-63DF-441B-B5B9-4EF32256DDFD}"/>
            </a:ext>
          </a:extLst>
        </xdr:cNvPr>
        <xdr:cNvSpPr>
          <a:spLocks noChangeAspect="1" noChangeArrowheads="1"/>
        </xdr:cNvSpPr>
      </xdr:nvSpPr>
      <xdr:spPr bwMode="auto">
        <a:xfrm>
          <a:off x="11639550" y="376237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11</xdr:col>
      <xdr:colOff>0</xdr:colOff>
      <xdr:row>15</xdr:row>
      <xdr:rowOff>0</xdr:rowOff>
    </xdr:from>
    <xdr:ext cx="304800" cy="962025"/>
    <xdr:sp macro="" textlink="">
      <xdr:nvSpPr>
        <xdr:cNvPr id="9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DC5CD414-8EBA-48CC-97BE-482465439110}"/>
            </a:ext>
          </a:extLst>
        </xdr:cNvPr>
        <xdr:cNvSpPr>
          <a:spLocks noChangeAspect="1" noChangeArrowheads="1"/>
        </xdr:cNvSpPr>
      </xdr:nvSpPr>
      <xdr:spPr bwMode="auto">
        <a:xfrm>
          <a:off x="11639550" y="4991100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15</xdr:row>
      <xdr:rowOff>0</xdr:rowOff>
    </xdr:from>
    <xdr:ext cx="304800" cy="962025"/>
    <xdr:sp macro="" textlink="">
      <xdr:nvSpPr>
        <xdr:cNvPr id="10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95541676-0661-4C2E-A205-E022198A025A}"/>
            </a:ext>
          </a:extLst>
        </xdr:cNvPr>
        <xdr:cNvSpPr>
          <a:spLocks noChangeAspect="1" noChangeArrowheads="1"/>
        </xdr:cNvSpPr>
      </xdr:nvSpPr>
      <xdr:spPr bwMode="auto">
        <a:xfrm>
          <a:off x="11639550" y="4991100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1211036</xdr:colOff>
      <xdr:row>22</xdr:row>
      <xdr:rowOff>27215</xdr:rowOff>
    </xdr:from>
    <xdr:ext cx="304800" cy="962025"/>
    <xdr:sp macro="" textlink="">
      <xdr:nvSpPr>
        <xdr:cNvPr id="11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CC17E61C-7620-460D-98B6-8D2133C60F1C}"/>
            </a:ext>
          </a:extLst>
        </xdr:cNvPr>
        <xdr:cNvSpPr>
          <a:spLocks noChangeAspect="1" noChangeArrowheads="1"/>
        </xdr:cNvSpPr>
      </xdr:nvSpPr>
      <xdr:spPr bwMode="auto">
        <a:xfrm>
          <a:off x="16098611" y="898071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91</xdr:row>
      <xdr:rowOff>122465</xdr:rowOff>
    </xdr:from>
    <xdr:ext cx="304800" cy="978353"/>
    <xdr:sp macro="" textlink="">
      <xdr:nvSpPr>
        <xdr:cNvPr id="12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786CDAC2-51EF-4FA8-AD97-2FF325FE4EB5}"/>
            </a:ext>
          </a:extLst>
        </xdr:cNvPr>
        <xdr:cNvSpPr>
          <a:spLocks noChangeAspect="1" noChangeArrowheads="1"/>
        </xdr:cNvSpPr>
      </xdr:nvSpPr>
      <xdr:spPr bwMode="auto">
        <a:xfrm>
          <a:off x="16519071" y="6504215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91</xdr:row>
      <xdr:rowOff>27215</xdr:rowOff>
    </xdr:from>
    <xdr:ext cx="304800" cy="978353"/>
    <xdr:sp macro="" textlink="">
      <xdr:nvSpPr>
        <xdr:cNvPr id="13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B4CC3F42-AF82-42CD-BED5-72453550D433}"/>
            </a:ext>
          </a:extLst>
        </xdr:cNvPr>
        <xdr:cNvSpPr>
          <a:spLocks noChangeAspect="1" noChangeArrowheads="1"/>
        </xdr:cNvSpPr>
      </xdr:nvSpPr>
      <xdr:spPr bwMode="auto">
        <a:xfrm>
          <a:off x="16519071" y="6408965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59</xdr:row>
      <xdr:rowOff>0</xdr:rowOff>
    </xdr:from>
    <xdr:ext cx="304800" cy="962025"/>
    <xdr:sp macro="" textlink="">
      <xdr:nvSpPr>
        <xdr:cNvPr id="14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2B392D82-5600-4C8F-A669-A94EE9448140}"/>
            </a:ext>
          </a:extLst>
        </xdr:cNvPr>
        <xdr:cNvSpPr>
          <a:spLocks noChangeAspect="1" noChangeArrowheads="1"/>
        </xdr:cNvSpPr>
      </xdr:nvSpPr>
      <xdr:spPr bwMode="auto">
        <a:xfrm>
          <a:off x="16519071" y="3524250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59</xdr:row>
      <xdr:rowOff>0</xdr:rowOff>
    </xdr:from>
    <xdr:ext cx="304800" cy="962025"/>
    <xdr:sp macro="" textlink="">
      <xdr:nvSpPr>
        <xdr:cNvPr id="15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1D5DADD9-0A82-46EE-8990-72F278B6F9C4}"/>
            </a:ext>
          </a:extLst>
        </xdr:cNvPr>
        <xdr:cNvSpPr>
          <a:spLocks noChangeAspect="1" noChangeArrowheads="1"/>
        </xdr:cNvSpPr>
      </xdr:nvSpPr>
      <xdr:spPr bwMode="auto">
        <a:xfrm>
          <a:off x="16519071" y="3524250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59</xdr:row>
      <xdr:rowOff>0</xdr:rowOff>
    </xdr:from>
    <xdr:ext cx="304800" cy="978353"/>
    <xdr:sp macro="" textlink="">
      <xdr:nvSpPr>
        <xdr:cNvPr id="16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AC318D55-B25D-47D4-8293-504F24E6ECE8}"/>
            </a:ext>
          </a:extLst>
        </xdr:cNvPr>
        <xdr:cNvSpPr>
          <a:spLocks noChangeAspect="1" noChangeArrowheads="1"/>
        </xdr:cNvSpPr>
      </xdr:nvSpPr>
      <xdr:spPr bwMode="auto">
        <a:xfrm>
          <a:off x="17199429" y="3197679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59</xdr:row>
      <xdr:rowOff>0</xdr:rowOff>
    </xdr:from>
    <xdr:ext cx="304800" cy="978353"/>
    <xdr:sp macro="" textlink="">
      <xdr:nvSpPr>
        <xdr:cNvPr id="17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2372299C-0D23-4991-8DE6-44187C73DA25}"/>
            </a:ext>
          </a:extLst>
        </xdr:cNvPr>
        <xdr:cNvSpPr>
          <a:spLocks noChangeAspect="1" noChangeArrowheads="1"/>
        </xdr:cNvSpPr>
      </xdr:nvSpPr>
      <xdr:spPr bwMode="auto">
        <a:xfrm>
          <a:off x="17199429" y="3197679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59</xdr:row>
      <xdr:rowOff>0</xdr:rowOff>
    </xdr:from>
    <xdr:ext cx="304800" cy="962025"/>
    <xdr:sp macro="" textlink="">
      <xdr:nvSpPr>
        <xdr:cNvPr id="18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29468691-4FBB-411B-AC52-7A456E3E379C}"/>
            </a:ext>
          </a:extLst>
        </xdr:cNvPr>
        <xdr:cNvSpPr>
          <a:spLocks noChangeAspect="1" noChangeArrowheads="1"/>
        </xdr:cNvSpPr>
      </xdr:nvSpPr>
      <xdr:spPr bwMode="auto">
        <a:xfrm>
          <a:off x="17199429" y="3524250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59</xdr:row>
      <xdr:rowOff>0</xdr:rowOff>
    </xdr:from>
    <xdr:ext cx="304800" cy="962025"/>
    <xdr:sp macro="" textlink="">
      <xdr:nvSpPr>
        <xdr:cNvPr id="19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129B2E52-E2BD-49A8-9534-4AD2CE91378C}"/>
            </a:ext>
          </a:extLst>
        </xdr:cNvPr>
        <xdr:cNvSpPr>
          <a:spLocks noChangeAspect="1" noChangeArrowheads="1"/>
        </xdr:cNvSpPr>
      </xdr:nvSpPr>
      <xdr:spPr bwMode="auto">
        <a:xfrm>
          <a:off x="17199429" y="3524250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1211036</xdr:colOff>
      <xdr:row>93</xdr:row>
      <xdr:rowOff>0</xdr:rowOff>
    </xdr:from>
    <xdr:ext cx="304800" cy="962025"/>
    <xdr:sp macro="" textlink="">
      <xdr:nvSpPr>
        <xdr:cNvPr id="20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DBA1583C-DD97-4DB3-AA58-578C6EBBAF9C}"/>
            </a:ext>
          </a:extLst>
        </xdr:cNvPr>
        <xdr:cNvSpPr>
          <a:spLocks noChangeAspect="1" noChangeArrowheads="1"/>
        </xdr:cNvSpPr>
      </xdr:nvSpPr>
      <xdr:spPr bwMode="auto">
        <a:xfrm>
          <a:off x="16219715" y="726621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SZDC">
  <a:themeElements>
    <a:clrScheme name="SZDC Barvy 2017.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2B59"/>
      </a:accent1>
      <a:accent2>
        <a:srgbClr val="FF5200"/>
      </a:accent2>
      <a:accent3>
        <a:srgbClr val="00A1E0"/>
      </a:accent3>
      <a:accent4>
        <a:srgbClr val="FAA800"/>
      </a:accent4>
      <a:accent5>
        <a:srgbClr val="70AD47"/>
      </a:accent5>
      <a:accent6>
        <a:srgbClr val="C00000"/>
      </a:accent6>
      <a:hlink>
        <a:srgbClr val="0563C1"/>
      </a:hlink>
      <a:folHlink>
        <a:srgbClr val="954F72"/>
      </a:folHlink>
    </a:clrScheme>
    <a:fontScheme name="SŽDC Verdana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122"/>
  <sheetViews>
    <sheetView tabSelected="1" topLeftCell="A73" zoomScale="70" zoomScaleNormal="70" workbookViewId="0">
      <selection activeCell="H60" sqref="H60:H115"/>
    </sheetView>
  </sheetViews>
  <sheetFormatPr defaultColWidth="9" defaultRowHeight="12.6" x14ac:dyDescent="0.2"/>
  <cols>
    <col min="1" max="1" width="2.08984375" style="3" customWidth="1"/>
    <col min="2" max="2" width="9.6328125" style="3" customWidth="1"/>
    <col min="3" max="3" width="50.08984375" style="3" customWidth="1"/>
    <col min="4" max="4" width="66.6328125" style="3" customWidth="1"/>
    <col min="5" max="6" width="12.08984375" style="3" customWidth="1"/>
    <col min="7" max="7" width="19.7265625" style="3" customWidth="1"/>
    <col min="8" max="9" width="12.08984375" style="3" customWidth="1"/>
    <col min="10" max="10" width="19.90625" style="3" customWidth="1"/>
    <col min="11" max="16384" width="9" style="3"/>
  </cols>
  <sheetData>
    <row r="2" spans="1:10" ht="31.5" customHeight="1" thickBot="1" x14ac:dyDescent="0.4">
      <c r="C2" s="45" t="s">
        <v>131</v>
      </c>
      <c r="J2" s="50" t="s">
        <v>147</v>
      </c>
    </row>
    <row r="3" spans="1:10" ht="25.8" thickBot="1" x14ac:dyDescent="0.25">
      <c r="B3" s="20" t="s">
        <v>46</v>
      </c>
      <c r="C3" s="10" t="s">
        <v>97</v>
      </c>
      <c r="D3" s="10" t="s">
        <v>53</v>
      </c>
      <c r="E3" s="39" t="s">
        <v>54</v>
      </c>
      <c r="F3" s="24" t="s">
        <v>87</v>
      </c>
      <c r="G3" s="40" t="s">
        <v>88</v>
      </c>
      <c r="H3" s="39" t="s">
        <v>55</v>
      </c>
      <c r="I3" s="42" t="s">
        <v>89</v>
      </c>
      <c r="J3" s="40" t="s">
        <v>90</v>
      </c>
    </row>
    <row r="4" spans="1:10" s="4" customFormat="1" x14ac:dyDescent="0.2">
      <c r="A4" s="19"/>
      <c r="B4" s="82">
        <v>1</v>
      </c>
      <c r="C4" s="69" t="s">
        <v>71</v>
      </c>
      <c r="D4" s="9" t="s">
        <v>67</v>
      </c>
      <c r="E4" s="55">
        <v>10</v>
      </c>
      <c r="F4" s="79"/>
      <c r="G4" s="53">
        <f>E4*F4</f>
        <v>0</v>
      </c>
      <c r="H4" s="55">
        <v>5</v>
      </c>
      <c r="I4" s="79"/>
      <c r="J4" s="85">
        <f>H4*I4</f>
        <v>0</v>
      </c>
    </row>
    <row r="5" spans="1:10" s="4" customFormat="1" ht="12.75" customHeight="1" x14ac:dyDescent="0.2">
      <c r="A5" s="19"/>
      <c r="B5" s="83"/>
      <c r="C5" s="70"/>
      <c r="D5" s="5" t="s">
        <v>69</v>
      </c>
      <c r="E5" s="61"/>
      <c r="F5" s="80"/>
      <c r="G5" s="63"/>
      <c r="H5" s="61"/>
      <c r="I5" s="80"/>
      <c r="J5" s="86"/>
    </row>
    <row r="6" spans="1:10" s="4" customFormat="1" ht="12.75" customHeight="1" x14ac:dyDescent="0.2">
      <c r="A6" s="19"/>
      <c r="B6" s="83"/>
      <c r="C6" s="70"/>
      <c r="D6" s="5" t="s">
        <v>142</v>
      </c>
      <c r="E6" s="61"/>
      <c r="F6" s="80"/>
      <c r="G6" s="63"/>
      <c r="H6" s="61"/>
      <c r="I6" s="80"/>
      <c r="J6" s="86"/>
    </row>
    <row r="7" spans="1:10" s="4" customFormat="1" ht="12.75" customHeight="1" x14ac:dyDescent="0.2">
      <c r="A7" s="19"/>
      <c r="B7" s="83"/>
      <c r="C7" s="70"/>
      <c r="D7" s="5" t="s">
        <v>72</v>
      </c>
      <c r="E7" s="61"/>
      <c r="F7" s="80"/>
      <c r="G7" s="63"/>
      <c r="H7" s="61"/>
      <c r="I7" s="80"/>
      <c r="J7" s="86"/>
    </row>
    <row r="8" spans="1:10" s="4" customFormat="1" ht="12.75" customHeight="1" thickBot="1" x14ac:dyDescent="0.25">
      <c r="A8" s="19"/>
      <c r="B8" s="84"/>
      <c r="C8" s="70"/>
      <c r="D8" s="5" t="s">
        <v>106</v>
      </c>
      <c r="E8" s="56"/>
      <c r="F8" s="81"/>
      <c r="G8" s="54"/>
      <c r="H8" s="56"/>
      <c r="I8" s="81"/>
      <c r="J8" s="87"/>
    </row>
    <row r="9" spans="1:10" x14ac:dyDescent="0.2">
      <c r="B9" s="57">
        <v>2</v>
      </c>
      <c r="C9" s="69" t="s">
        <v>73</v>
      </c>
      <c r="D9" s="9" t="s">
        <v>130</v>
      </c>
      <c r="E9" s="55">
        <v>20</v>
      </c>
      <c r="F9" s="79"/>
      <c r="G9" s="53">
        <f t="shared" ref="G9" si="0">E9*F9</f>
        <v>0</v>
      </c>
      <c r="H9" s="55">
        <v>10</v>
      </c>
      <c r="I9" s="79"/>
      <c r="J9" s="85">
        <f t="shared" ref="J9" si="1">H9*I9</f>
        <v>0</v>
      </c>
    </row>
    <row r="10" spans="1:10" x14ac:dyDescent="0.2">
      <c r="B10" s="64"/>
      <c r="C10" s="70"/>
      <c r="D10" s="5" t="s">
        <v>69</v>
      </c>
      <c r="E10" s="61"/>
      <c r="F10" s="80"/>
      <c r="G10" s="63"/>
      <c r="H10" s="61"/>
      <c r="I10" s="80"/>
      <c r="J10" s="86"/>
    </row>
    <row r="11" spans="1:10" x14ac:dyDescent="0.2">
      <c r="B11" s="64"/>
      <c r="C11" s="70"/>
      <c r="D11" s="5" t="s">
        <v>142</v>
      </c>
      <c r="E11" s="61"/>
      <c r="F11" s="80"/>
      <c r="G11" s="63"/>
      <c r="H11" s="61"/>
      <c r="I11" s="80"/>
      <c r="J11" s="86"/>
    </row>
    <row r="12" spans="1:10" x14ac:dyDescent="0.2">
      <c r="B12" s="64"/>
      <c r="C12" s="70"/>
      <c r="D12" s="5" t="s">
        <v>72</v>
      </c>
      <c r="E12" s="61"/>
      <c r="F12" s="80"/>
      <c r="G12" s="63"/>
      <c r="H12" s="61"/>
      <c r="I12" s="80"/>
      <c r="J12" s="86"/>
    </row>
    <row r="13" spans="1:10" ht="13.2" thickBot="1" x14ac:dyDescent="0.25">
      <c r="B13" s="58"/>
      <c r="C13" s="70"/>
      <c r="D13" s="5" t="s">
        <v>106</v>
      </c>
      <c r="E13" s="56"/>
      <c r="F13" s="81"/>
      <c r="G13" s="54"/>
      <c r="H13" s="56"/>
      <c r="I13" s="81"/>
      <c r="J13" s="87"/>
    </row>
    <row r="14" spans="1:10" x14ac:dyDescent="0.2">
      <c r="B14" s="57">
        <v>3</v>
      </c>
      <c r="C14" s="69" t="s">
        <v>73</v>
      </c>
      <c r="D14" s="9" t="s">
        <v>68</v>
      </c>
      <c r="E14" s="55">
        <v>20</v>
      </c>
      <c r="F14" s="79"/>
      <c r="G14" s="53">
        <f t="shared" ref="G14" si="2">E14*F14</f>
        <v>0</v>
      </c>
      <c r="H14" s="55">
        <v>10</v>
      </c>
      <c r="I14" s="79"/>
      <c r="J14" s="85">
        <f t="shared" ref="J14" si="3">H14*I14</f>
        <v>0</v>
      </c>
    </row>
    <row r="15" spans="1:10" s="2" customFormat="1" x14ac:dyDescent="0.2">
      <c r="B15" s="64"/>
      <c r="C15" s="70"/>
      <c r="D15" s="5" t="s">
        <v>69</v>
      </c>
      <c r="E15" s="61"/>
      <c r="F15" s="80"/>
      <c r="G15" s="63"/>
      <c r="H15" s="61"/>
      <c r="I15" s="80"/>
      <c r="J15" s="86"/>
    </row>
    <row r="16" spans="1:10" s="2" customFormat="1" x14ac:dyDescent="0.2">
      <c r="B16" s="64"/>
      <c r="C16" s="70"/>
      <c r="D16" s="5" t="s">
        <v>142</v>
      </c>
      <c r="E16" s="61"/>
      <c r="F16" s="80"/>
      <c r="G16" s="63"/>
      <c r="H16" s="61"/>
      <c r="I16" s="80"/>
      <c r="J16" s="86"/>
    </row>
    <row r="17" spans="1:10" s="2" customFormat="1" x14ac:dyDescent="0.2">
      <c r="B17" s="64"/>
      <c r="C17" s="70"/>
      <c r="D17" s="5" t="s">
        <v>72</v>
      </c>
      <c r="E17" s="61"/>
      <c r="F17" s="80"/>
      <c r="G17" s="63"/>
      <c r="H17" s="61"/>
      <c r="I17" s="80"/>
      <c r="J17" s="86"/>
    </row>
    <row r="18" spans="1:10" ht="13.2" thickBot="1" x14ac:dyDescent="0.25">
      <c r="B18" s="58"/>
      <c r="C18" s="71"/>
      <c r="D18" s="6" t="s">
        <v>106</v>
      </c>
      <c r="E18" s="56"/>
      <c r="F18" s="81"/>
      <c r="G18" s="54"/>
      <c r="H18" s="56"/>
      <c r="I18" s="81"/>
      <c r="J18" s="87"/>
    </row>
    <row r="19" spans="1:10" ht="25.8" thickBot="1" x14ac:dyDescent="0.25">
      <c r="B19" s="21">
        <v>4</v>
      </c>
      <c r="C19" s="12" t="s">
        <v>9</v>
      </c>
      <c r="D19" s="8" t="s">
        <v>139</v>
      </c>
      <c r="E19" s="27">
        <v>24</v>
      </c>
      <c r="F19" s="32"/>
      <c r="G19" s="41">
        <f>E19*F19</f>
        <v>0</v>
      </c>
      <c r="H19" s="27">
        <v>12</v>
      </c>
      <c r="I19" s="32"/>
      <c r="J19" s="41">
        <f>H19*I19</f>
        <v>0</v>
      </c>
    </row>
    <row r="20" spans="1:10" ht="25.8" thickBot="1" x14ac:dyDescent="0.25">
      <c r="B20" s="21">
        <v>5</v>
      </c>
      <c r="C20" s="12" t="s">
        <v>76</v>
      </c>
      <c r="D20" s="8" t="s">
        <v>77</v>
      </c>
      <c r="E20" s="27">
        <v>14</v>
      </c>
      <c r="F20" s="32"/>
      <c r="G20" s="41">
        <f>E20*F20</f>
        <v>0</v>
      </c>
      <c r="H20" s="27">
        <v>7</v>
      </c>
      <c r="I20" s="32"/>
      <c r="J20" s="41">
        <f>H20*I20</f>
        <v>0</v>
      </c>
    </row>
    <row r="21" spans="1:10" ht="25.8" thickBot="1" x14ac:dyDescent="0.25">
      <c r="B21" s="21">
        <v>6</v>
      </c>
      <c r="C21" s="11" t="s">
        <v>44</v>
      </c>
      <c r="D21" s="1" t="s">
        <v>20</v>
      </c>
      <c r="E21" s="27">
        <v>24</v>
      </c>
      <c r="F21" s="32"/>
      <c r="G21" s="41">
        <f t="shared" ref="G21:G39" si="4">E21*F21</f>
        <v>0</v>
      </c>
      <c r="H21" s="27">
        <v>12</v>
      </c>
      <c r="I21" s="32"/>
      <c r="J21" s="41">
        <f t="shared" ref="J21:J39" si="5">H21*I21</f>
        <v>0</v>
      </c>
    </row>
    <row r="22" spans="1:10" ht="25.8" thickBot="1" x14ac:dyDescent="0.25">
      <c r="B22" s="21">
        <v>7</v>
      </c>
      <c r="C22" s="11" t="s">
        <v>47</v>
      </c>
      <c r="D22" s="8" t="s">
        <v>10</v>
      </c>
      <c r="E22" s="27">
        <v>24</v>
      </c>
      <c r="F22" s="32"/>
      <c r="G22" s="41">
        <f t="shared" si="4"/>
        <v>0</v>
      </c>
      <c r="H22" s="27">
        <v>12</v>
      </c>
      <c r="I22" s="32"/>
      <c r="J22" s="41">
        <f t="shared" si="5"/>
        <v>0</v>
      </c>
    </row>
    <row r="23" spans="1:10" ht="25.8" thickBot="1" x14ac:dyDescent="0.25">
      <c r="A23" s="72"/>
      <c r="B23" s="21">
        <v>8</v>
      </c>
      <c r="C23" s="15" t="s">
        <v>43</v>
      </c>
      <c r="D23" s="17" t="s">
        <v>107</v>
      </c>
      <c r="E23" s="27">
        <v>14</v>
      </c>
      <c r="F23" s="32"/>
      <c r="G23" s="41">
        <f t="shared" si="4"/>
        <v>0</v>
      </c>
      <c r="H23" s="27">
        <v>7</v>
      </c>
      <c r="I23" s="32"/>
      <c r="J23" s="41">
        <f t="shared" si="5"/>
        <v>0</v>
      </c>
    </row>
    <row r="24" spans="1:10" ht="25.8" thickBot="1" x14ac:dyDescent="0.25">
      <c r="A24" s="72"/>
      <c r="B24" s="21">
        <v>9</v>
      </c>
      <c r="C24" s="15" t="s">
        <v>101</v>
      </c>
      <c r="D24" s="17" t="s">
        <v>78</v>
      </c>
      <c r="E24" s="27">
        <v>12</v>
      </c>
      <c r="F24" s="32"/>
      <c r="G24" s="41">
        <f t="shared" si="4"/>
        <v>0</v>
      </c>
      <c r="H24" s="27">
        <v>6</v>
      </c>
      <c r="I24" s="32"/>
      <c r="J24" s="41">
        <f t="shared" si="5"/>
        <v>0</v>
      </c>
    </row>
    <row r="25" spans="1:10" ht="25.8" thickBot="1" x14ac:dyDescent="0.25">
      <c r="A25" s="72"/>
      <c r="B25" s="21">
        <v>10</v>
      </c>
      <c r="C25" s="11" t="s">
        <v>49</v>
      </c>
      <c r="D25" s="1" t="s">
        <v>1</v>
      </c>
      <c r="E25" s="27">
        <v>24</v>
      </c>
      <c r="F25" s="32"/>
      <c r="G25" s="41">
        <f t="shared" si="4"/>
        <v>0</v>
      </c>
      <c r="H25" s="27">
        <v>12</v>
      </c>
      <c r="I25" s="32"/>
      <c r="J25" s="41">
        <f t="shared" si="5"/>
        <v>0</v>
      </c>
    </row>
    <row r="26" spans="1:10" ht="25.8" thickBot="1" x14ac:dyDescent="0.25">
      <c r="A26" s="72"/>
      <c r="B26" s="21">
        <v>11</v>
      </c>
      <c r="C26" s="11" t="s">
        <v>51</v>
      </c>
      <c r="D26" s="8" t="s">
        <v>10</v>
      </c>
      <c r="E26" s="27">
        <v>24</v>
      </c>
      <c r="F26" s="32"/>
      <c r="G26" s="41">
        <f t="shared" si="4"/>
        <v>0</v>
      </c>
      <c r="H26" s="27">
        <v>12</v>
      </c>
      <c r="I26" s="32"/>
      <c r="J26" s="41">
        <f t="shared" si="5"/>
        <v>0</v>
      </c>
    </row>
    <row r="27" spans="1:10" ht="25.8" thickBot="1" x14ac:dyDescent="0.25">
      <c r="B27" s="21">
        <v>12</v>
      </c>
      <c r="C27" s="11" t="s">
        <v>30</v>
      </c>
      <c r="D27" s="1" t="s">
        <v>141</v>
      </c>
      <c r="E27" s="27">
        <v>24</v>
      </c>
      <c r="F27" s="32"/>
      <c r="G27" s="41">
        <f t="shared" si="4"/>
        <v>0</v>
      </c>
      <c r="H27" s="27">
        <v>12</v>
      </c>
      <c r="I27" s="32"/>
      <c r="J27" s="41">
        <f t="shared" si="5"/>
        <v>0</v>
      </c>
    </row>
    <row r="28" spans="1:10" ht="25.8" thickBot="1" x14ac:dyDescent="0.25">
      <c r="B28" s="21">
        <v>13</v>
      </c>
      <c r="C28" s="11" t="s">
        <v>102</v>
      </c>
      <c r="D28" s="1" t="s">
        <v>137</v>
      </c>
      <c r="E28" s="27">
        <v>14</v>
      </c>
      <c r="F28" s="32"/>
      <c r="G28" s="41">
        <f t="shared" si="4"/>
        <v>0</v>
      </c>
      <c r="H28" s="27">
        <v>7</v>
      </c>
      <c r="I28" s="32"/>
      <c r="J28" s="41">
        <f t="shared" si="5"/>
        <v>0</v>
      </c>
    </row>
    <row r="29" spans="1:10" ht="25.8" thickBot="1" x14ac:dyDescent="0.25">
      <c r="B29" s="21">
        <v>14</v>
      </c>
      <c r="C29" s="13" t="s">
        <v>2</v>
      </c>
      <c r="D29" s="1" t="s">
        <v>28</v>
      </c>
      <c r="E29" s="27">
        <v>24</v>
      </c>
      <c r="F29" s="32"/>
      <c r="G29" s="41">
        <f t="shared" si="4"/>
        <v>0</v>
      </c>
      <c r="H29" s="27">
        <v>12</v>
      </c>
      <c r="I29" s="32"/>
      <c r="J29" s="41">
        <f t="shared" si="5"/>
        <v>0</v>
      </c>
    </row>
    <row r="30" spans="1:10" ht="25.8" thickBot="1" x14ac:dyDescent="0.25">
      <c r="B30" s="21">
        <v>15</v>
      </c>
      <c r="C30" s="15" t="s">
        <v>16</v>
      </c>
      <c r="D30" s="17" t="s">
        <v>114</v>
      </c>
      <c r="E30" s="27">
        <v>24</v>
      </c>
      <c r="F30" s="32"/>
      <c r="G30" s="41">
        <f t="shared" si="4"/>
        <v>0</v>
      </c>
      <c r="H30" s="27">
        <v>12</v>
      </c>
      <c r="I30" s="32"/>
      <c r="J30" s="41">
        <f t="shared" si="5"/>
        <v>0</v>
      </c>
    </row>
    <row r="31" spans="1:10" x14ac:dyDescent="0.2">
      <c r="B31" s="57">
        <v>16</v>
      </c>
      <c r="C31" s="73" t="s">
        <v>5</v>
      </c>
      <c r="D31" s="7" t="s">
        <v>6</v>
      </c>
      <c r="E31" s="75">
        <v>24</v>
      </c>
      <c r="F31" s="66"/>
      <c r="G31" s="77">
        <f>E31*F31</f>
        <v>0</v>
      </c>
      <c r="H31" s="75">
        <v>12</v>
      </c>
      <c r="I31" s="66"/>
      <c r="J31" s="88">
        <f>H31*I31</f>
        <v>0</v>
      </c>
    </row>
    <row r="32" spans="1:10" x14ac:dyDescent="0.2">
      <c r="B32" s="64"/>
      <c r="C32" s="74"/>
      <c r="D32" s="5" t="s">
        <v>138</v>
      </c>
      <c r="E32" s="76"/>
      <c r="F32" s="67"/>
      <c r="G32" s="78"/>
      <c r="H32" s="76"/>
      <c r="I32" s="67"/>
      <c r="J32" s="89"/>
    </row>
    <row r="33" spans="2:11" x14ac:dyDescent="0.2">
      <c r="B33" s="64"/>
      <c r="C33" s="74"/>
      <c r="D33" s="5" t="s">
        <v>7</v>
      </c>
      <c r="E33" s="76"/>
      <c r="F33" s="67"/>
      <c r="G33" s="78"/>
      <c r="H33" s="76"/>
      <c r="I33" s="67"/>
      <c r="J33" s="89"/>
    </row>
    <row r="34" spans="2:11" ht="13.2" thickBot="1" x14ac:dyDescent="0.25">
      <c r="B34" s="64"/>
      <c r="C34" s="74"/>
      <c r="D34" s="5" t="s">
        <v>29</v>
      </c>
      <c r="E34" s="76"/>
      <c r="F34" s="67"/>
      <c r="G34" s="78"/>
      <c r="H34" s="76"/>
      <c r="I34" s="67"/>
      <c r="J34" s="89"/>
    </row>
    <row r="35" spans="2:11" ht="27.75" customHeight="1" thickBot="1" x14ac:dyDescent="0.25">
      <c r="B35" s="21">
        <v>17</v>
      </c>
      <c r="C35" s="23" t="s">
        <v>3</v>
      </c>
      <c r="D35" s="22" t="s">
        <v>27</v>
      </c>
      <c r="E35" s="27">
        <v>24</v>
      </c>
      <c r="F35" s="32"/>
      <c r="G35" s="41">
        <f t="shared" si="4"/>
        <v>0</v>
      </c>
      <c r="H35" s="27">
        <v>12</v>
      </c>
      <c r="I35" s="32"/>
      <c r="J35" s="41">
        <f t="shared" si="5"/>
        <v>0</v>
      </c>
    </row>
    <row r="36" spans="2:11" ht="25.8" thickBot="1" x14ac:dyDescent="0.25">
      <c r="B36" s="21">
        <v>18</v>
      </c>
      <c r="C36" s="11" t="s">
        <v>103</v>
      </c>
      <c r="D36" s="1" t="s">
        <v>4</v>
      </c>
      <c r="E36" s="27">
        <v>80</v>
      </c>
      <c r="F36" s="32"/>
      <c r="G36" s="41">
        <f t="shared" si="4"/>
        <v>0</v>
      </c>
      <c r="H36" s="27">
        <v>40</v>
      </c>
      <c r="I36" s="32"/>
      <c r="J36" s="41">
        <f t="shared" si="5"/>
        <v>0</v>
      </c>
      <c r="K36"/>
    </row>
    <row r="37" spans="2:11" ht="25.8" thickBot="1" x14ac:dyDescent="0.25">
      <c r="B37" s="21">
        <v>19</v>
      </c>
      <c r="C37" s="11" t="s">
        <v>32</v>
      </c>
      <c r="D37" s="1" t="s">
        <v>25</v>
      </c>
      <c r="E37" s="27">
        <v>30</v>
      </c>
      <c r="F37" s="32"/>
      <c r="G37" s="41">
        <f t="shared" si="4"/>
        <v>0</v>
      </c>
      <c r="H37" s="27">
        <v>15</v>
      </c>
      <c r="I37" s="32"/>
      <c r="J37" s="41">
        <f t="shared" si="5"/>
        <v>0</v>
      </c>
    </row>
    <row r="38" spans="2:11" ht="25.8" thickBot="1" x14ac:dyDescent="0.25">
      <c r="B38" s="21">
        <v>20</v>
      </c>
      <c r="C38" s="11" t="s">
        <v>104</v>
      </c>
      <c r="D38" s="1" t="s">
        <v>108</v>
      </c>
      <c r="E38" s="27">
        <v>14</v>
      </c>
      <c r="F38" s="32"/>
      <c r="G38" s="41">
        <f t="shared" si="4"/>
        <v>0</v>
      </c>
      <c r="H38" s="27">
        <v>7</v>
      </c>
      <c r="I38" s="32"/>
      <c r="J38" s="41">
        <f t="shared" si="5"/>
        <v>0</v>
      </c>
    </row>
    <row r="39" spans="2:11" ht="25.8" thickBot="1" x14ac:dyDescent="0.25">
      <c r="B39" s="21">
        <v>21</v>
      </c>
      <c r="C39" s="11" t="s">
        <v>34</v>
      </c>
      <c r="D39" s="1" t="s">
        <v>37</v>
      </c>
      <c r="E39" s="27">
        <v>24</v>
      </c>
      <c r="F39" s="32"/>
      <c r="G39" s="41">
        <f t="shared" si="4"/>
        <v>0</v>
      </c>
      <c r="H39" s="27">
        <v>12</v>
      </c>
      <c r="I39" s="32"/>
      <c r="J39" s="41">
        <f t="shared" si="5"/>
        <v>0</v>
      </c>
    </row>
    <row r="40" spans="2:11" ht="13.2" thickBot="1" x14ac:dyDescent="0.25">
      <c r="B40" s="21">
        <v>22</v>
      </c>
      <c r="C40" s="11" t="s">
        <v>8</v>
      </c>
      <c r="D40" s="1" t="s">
        <v>57</v>
      </c>
      <c r="E40" s="27">
        <v>24</v>
      </c>
      <c r="F40" s="32"/>
      <c r="G40" s="41">
        <f>E40*F40</f>
        <v>0</v>
      </c>
      <c r="H40" s="27">
        <v>12</v>
      </c>
      <c r="I40" s="32"/>
      <c r="J40" s="41">
        <f>H40*I40</f>
        <v>0</v>
      </c>
    </row>
    <row r="41" spans="2:11" ht="25.8" thickBot="1" x14ac:dyDescent="0.25">
      <c r="B41" s="21">
        <v>23</v>
      </c>
      <c r="C41" s="36" t="s">
        <v>79</v>
      </c>
      <c r="D41" s="38" t="s">
        <v>105</v>
      </c>
      <c r="E41" s="27">
        <v>20</v>
      </c>
      <c r="F41" s="32"/>
      <c r="G41" s="41">
        <f t="shared" ref="G41:G55" si="6">E41*F41</f>
        <v>0</v>
      </c>
      <c r="H41" s="27">
        <v>10</v>
      </c>
      <c r="I41" s="32"/>
      <c r="J41" s="41">
        <f t="shared" ref="J41:J55" si="7">H41*I41</f>
        <v>0</v>
      </c>
    </row>
    <row r="42" spans="2:11" ht="13.2" thickBot="1" x14ac:dyDescent="0.25">
      <c r="B42" s="21">
        <v>24</v>
      </c>
      <c r="C42" s="36" t="s">
        <v>13</v>
      </c>
      <c r="D42" s="18" t="s">
        <v>19</v>
      </c>
      <c r="E42" s="27">
        <v>60</v>
      </c>
      <c r="F42" s="32"/>
      <c r="G42" s="41">
        <f t="shared" si="6"/>
        <v>0</v>
      </c>
      <c r="H42" s="27">
        <v>30</v>
      </c>
      <c r="I42" s="32"/>
      <c r="J42" s="41">
        <f t="shared" si="7"/>
        <v>0</v>
      </c>
    </row>
    <row r="43" spans="2:11" ht="25.8" thickBot="1" x14ac:dyDescent="0.25">
      <c r="B43" s="21">
        <v>25</v>
      </c>
      <c r="C43" s="15" t="s">
        <v>14</v>
      </c>
      <c r="D43" s="16" t="s">
        <v>80</v>
      </c>
      <c r="E43" s="27">
        <v>14</v>
      </c>
      <c r="F43" s="32"/>
      <c r="G43" s="41">
        <f t="shared" si="6"/>
        <v>0</v>
      </c>
      <c r="H43" s="27">
        <v>7</v>
      </c>
      <c r="I43" s="32"/>
      <c r="J43" s="41">
        <f t="shared" si="7"/>
        <v>0</v>
      </c>
    </row>
    <row r="44" spans="2:11" ht="13.2" thickBot="1" x14ac:dyDescent="0.25">
      <c r="B44" s="21">
        <v>26</v>
      </c>
      <c r="C44" s="15" t="s">
        <v>15</v>
      </c>
      <c r="D44" s="16" t="s">
        <v>81</v>
      </c>
      <c r="E44" s="27">
        <v>14</v>
      </c>
      <c r="F44" s="32"/>
      <c r="G44" s="41">
        <f t="shared" si="6"/>
        <v>0</v>
      </c>
      <c r="H44" s="27">
        <v>7</v>
      </c>
      <c r="I44" s="32"/>
      <c r="J44" s="41">
        <f t="shared" si="7"/>
        <v>0</v>
      </c>
    </row>
    <row r="45" spans="2:11" ht="13.2" thickBot="1" x14ac:dyDescent="0.25">
      <c r="B45" s="21">
        <v>27</v>
      </c>
      <c r="C45" s="15" t="s">
        <v>82</v>
      </c>
      <c r="D45" s="16" t="s">
        <v>83</v>
      </c>
      <c r="E45" s="27">
        <v>14</v>
      </c>
      <c r="F45" s="32"/>
      <c r="G45" s="41">
        <f t="shared" si="6"/>
        <v>0</v>
      </c>
      <c r="H45" s="27">
        <v>7</v>
      </c>
      <c r="I45" s="32"/>
      <c r="J45" s="41">
        <f t="shared" si="7"/>
        <v>0</v>
      </c>
    </row>
    <row r="46" spans="2:11" ht="13.2" thickBot="1" x14ac:dyDescent="0.25">
      <c r="B46" s="21">
        <v>28</v>
      </c>
      <c r="C46" s="15" t="s">
        <v>84</v>
      </c>
      <c r="D46" s="16" t="s">
        <v>85</v>
      </c>
      <c r="E46" s="27">
        <v>7</v>
      </c>
      <c r="F46" s="32"/>
      <c r="G46" s="41">
        <f t="shared" si="6"/>
        <v>0</v>
      </c>
      <c r="H46" s="27">
        <v>3</v>
      </c>
      <c r="I46" s="32"/>
      <c r="J46" s="41">
        <f t="shared" si="7"/>
        <v>0</v>
      </c>
    </row>
    <row r="47" spans="2:11" ht="13.2" thickBot="1" x14ac:dyDescent="0.25">
      <c r="B47" s="21">
        <v>29</v>
      </c>
      <c r="C47" s="15" t="s">
        <v>84</v>
      </c>
      <c r="D47" s="16" t="s">
        <v>81</v>
      </c>
      <c r="E47" s="27">
        <v>7</v>
      </c>
      <c r="F47" s="32"/>
      <c r="G47" s="41">
        <f t="shared" ref="G47" si="8">E47*F47</f>
        <v>0</v>
      </c>
      <c r="H47" s="27">
        <v>3</v>
      </c>
      <c r="I47" s="32"/>
      <c r="J47" s="41">
        <f t="shared" ref="J47" si="9">H47*I47</f>
        <v>0</v>
      </c>
    </row>
    <row r="48" spans="2:11" ht="40.5" customHeight="1" thickBot="1" x14ac:dyDescent="0.25">
      <c r="B48" s="21">
        <v>30</v>
      </c>
      <c r="C48" s="15" t="s">
        <v>86</v>
      </c>
      <c r="D48" s="17" t="s">
        <v>140</v>
      </c>
      <c r="E48" s="27">
        <v>14</v>
      </c>
      <c r="F48" s="32"/>
      <c r="G48" s="41">
        <f t="shared" si="6"/>
        <v>0</v>
      </c>
      <c r="H48" s="27">
        <v>7</v>
      </c>
      <c r="I48" s="32"/>
      <c r="J48" s="41">
        <f t="shared" si="7"/>
        <v>0</v>
      </c>
    </row>
    <row r="49" spans="2:10" ht="38.4" thickBot="1" x14ac:dyDescent="0.25">
      <c r="B49" s="21">
        <v>31</v>
      </c>
      <c r="C49" s="15" t="s">
        <v>93</v>
      </c>
      <c r="D49" s="17" t="s">
        <v>39</v>
      </c>
      <c r="E49" s="27">
        <v>7</v>
      </c>
      <c r="F49" s="32"/>
      <c r="G49" s="41">
        <f t="shared" si="6"/>
        <v>0</v>
      </c>
      <c r="H49" s="27">
        <v>3</v>
      </c>
      <c r="I49" s="32"/>
      <c r="J49" s="41">
        <f t="shared" si="7"/>
        <v>0</v>
      </c>
    </row>
    <row r="50" spans="2:10" ht="38.4" thickBot="1" x14ac:dyDescent="0.25">
      <c r="B50" s="21">
        <v>32</v>
      </c>
      <c r="C50" s="15" t="s">
        <v>94</v>
      </c>
      <c r="D50" s="17" t="s">
        <v>39</v>
      </c>
      <c r="E50" s="27">
        <v>7</v>
      </c>
      <c r="F50" s="32"/>
      <c r="G50" s="41">
        <f t="shared" si="6"/>
        <v>0</v>
      </c>
      <c r="H50" s="27">
        <v>3</v>
      </c>
      <c r="I50" s="32"/>
      <c r="J50" s="41">
        <f t="shared" si="7"/>
        <v>0</v>
      </c>
    </row>
    <row r="51" spans="2:10" ht="13.2" thickBot="1" x14ac:dyDescent="0.25">
      <c r="B51" s="21">
        <v>33</v>
      </c>
      <c r="C51" s="15" t="s">
        <v>95</v>
      </c>
      <c r="D51" s="16" t="s">
        <v>40</v>
      </c>
      <c r="E51" s="27">
        <v>24</v>
      </c>
      <c r="F51" s="32"/>
      <c r="G51" s="41">
        <f t="shared" si="6"/>
        <v>0</v>
      </c>
      <c r="H51" s="27">
        <v>12</v>
      </c>
      <c r="I51" s="32"/>
      <c r="J51" s="41">
        <f t="shared" si="7"/>
        <v>0</v>
      </c>
    </row>
    <row r="52" spans="2:10" ht="25.8" thickBot="1" x14ac:dyDescent="0.25">
      <c r="B52" s="21">
        <v>34</v>
      </c>
      <c r="C52" s="15" t="s">
        <v>91</v>
      </c>
      <c r="D52" s="17" t="s">
        <v>109</v>
      </c>
      <c r="E52" s="27">
        <v>14</v>
      </c>
      <c r="F52" s="32"/>
      <c r="G52" s="41">
        <f t="shared" si="6"/>
        <v>0</v>
      </c>
      <c r="H52" s="27">
        <v>7</v>
      </c>
      <c r="I52" s="32"/>
      <c r="J52" s="41">
        <f t="shared" si="7"/>
        <v>0</v>
      </c>
    </row>
    <row r="53" spans="2:10" ht="13.2" thickBot="1" x14ac:dyDescent="0.25">
      <c r="B53" s="21">
        <v>35</v>
      </c>
      <c r="C53" s="15" t="s">
        <v>11</v>
      </c>
      <c r="D53" s="16" t="s">
        <v>38</v>
      </c>
      <c r="E53" s="27">
        <v>74</v>
      </c>
      <c r="F53" s="32"/>
      <c r="G53" s="41">
        <f t="shared" ref="G53:G54" si="10">E53*F53</f>
        <v>0</v>
      </c>
      <c r="H53" s="27">
        <v>37</v>
      </c>
      <c r="I53" s="32"/>
      <c r="J53" s="41">
        <f t="shared" ref="J53:J54" si="11">H53*I53</f>
        <v>0</v>
      </c>
    </row>
    <row r="54" spans="2:10" ht="13.2" thickBot="1" x14ac:dyDescent="0.25">
      <c r="B54" s="21">
        <v>36</v>
      </c>
      <c r="C54" s="15" t="s">
        <v>110</v>
      </c>
      <c r="D54" s="17" t="s">
        <v>112</v>
      </c>
      <c r="E54" s="27">
        <v>14</v>
      </c>
      <c r="F54" s="32"/>
      <c r="G54" s="41">
        <f t="shared" si="10"/>
        <v>0</v>
      </c>
      <c r="H54" s="27">
        <v>7</v>
      </c>
      <c r="I54" s="32"/>
      <c r="J54" s="41">
        <f t="shared" si="11"/>
        <v>0</v>
      </c>
    </row>
    <row r="55" spans="2:10" ht="13.2" thickBot="1" x14ac:dyDescent="0.25">
      <c r="B55" s="21">
        <v>37</v>
      </c>
      <c r="C55" s="15" t="s">
        <v>111</v>
      </c>
      <c r="D55" s="16" t="s">
        <v>113</v>
      </c>
      <c r="E55" s="27">
        <v>14</v>
      </c>
      <c r="F55" s="32"/>
      <c r="G55" s="41">
        <f t="shared" si="6"/>
        <v>0</v>
      </c>
      <c r="H55" s="27">
        <v>7</v>
      </c>
      <c r="I55" s="32"/>
      <c r="J55" s="41">
        <f t="shared" si="7"/>
        <v>0</v>
      </c>
    </row>
    <row r="56" spans="2:10" ht="24.75" customHeight="1" x14ac:dyDescent="0.2">
      <c r="G56" s="33">
        <f>SUM(G4:G55)</f>
        <v>0</v>
      </c>
      <c r="H56" s="31"/>
      <c r="I56" s="31"/>
      <c r="J56" s="33">
        <f>SUM(J4:J55)</f>
        <v>0</v>
      </c>
    </row>
    <row r="57" spans="2:10" ht="24.75" customHeight="1" x14ac:dyDescent="0.2">
      <c r="G57" s="33"/>
      <c r="H57" s="31"/>
      <c r="I57" s="31"/>
      <c r="J57" s="33"/>
    </row>
    <row r="58" spans="2:10" ht="24.75" customHeight="1" thickBot="1" x14ac:dyDescent="0.4">
      <c r="C58" s="45" t="s">
        <v>132</v>
      </c>
      <c r="G58" s="25"/>
      <c r="H58" s="25"/>
      <c r="I58" s="25"/>
      <c r="J58" s="25"/>
    </row>
    <row r="59" spans="2:10" ht="25.8" thickBot="1" x14ac:dyDescent="0.25">
      <c r="B59" s="20" t="s">
        <v>46</v>
      </c>
      <c r="C59" s="10" t="s">
        <v>97</v>
      </c>
      <c r="D59" s="10" t="s">
        <v>53</v>
      </c>
      <c r="E59" s="39" t="s">
        <v>54</v>
      </c>
      <c r="F59" s="24" t="s">
        <v>87</v>
      </c>
      <c r="G59" s="40" t="s">
        <v>88</v>
      </c>
      <c r="H59" s="39" t="s">
        <v>55</v>
      </c>
      <c r="I59" s="42" t="s">
        <v>89</v>
      </c>
      <c r="J59" s="40" t="s">
        <v>90</v>
      </c>
    </row>
    <row r="60" spans="2:10" x14ac:dyDescent="0.2">
      <c r="B60" s="57">
        <v>1</v>
      </c>
      <c r="C60" s="59" t="s">
        <v>116</v>
      </c>
      <c r="D60" s="46" t="s">
        <v>99</v>
      </c>
      <c r="E60" s="55">
        <v>20</v>
      </c>
      <c r="F60" s="51"/>
      <c r="G60" s="53">
        <f>E60*F60</f>
        <v>0</v>
      </c>
      <c r="H60" s="55">
        <v>10</v>
      </c>
      <c r="I60" s="51"/>
      <c r="J60" s="53">
        <f>H60*I60</f>
        <v>0</v>
      </c>
    </row>
    <row r="61" spans="2:10" x14ac:dyDescent="0.2">
      <c r="B61" s="64"/>
      <c r="C61" s="65"/>
      <c r="D61" s="37" t="s">
        <v>0</v>
      </c>
      <c r="E61" s="61"/>
      <c r="F61" s="62"/>
      <c r="G61" s="63"/>
      <c r="H61" s="61"/>
      <c r="I61" s="62"/>
      <c r="J61" s="63"/>
    </row>
    <row r="62" spans="2:10" s="2" customFormat="1" x14ac:dyDescent="0.2">
      <c r="B62" s="64"/>
      <c r="C62" s="65"/>
      <c r="D62" s="5" t="s">
        <v>142</v>
      </c>
      <c r="E62" s="61"/>
      <c r="F62" s="62"/>
      <c r="G62" s="63"/>
      <c r="H62" s="61"/>
      <c r="I62" s="62"/>
      <c r="J62" s="63"/>
    </row>
    <row r="63" spans="2:10" s="2" customFormat="1" ht="13.2" thickBot="1" x14ac:dyDescent="0.25">
      <c r="B63" s="64"/>
      <c r="C63" s="60"/>
      <c r="D63" s="6" t="s">
        <v>98</v>
      </c>
      <c r="E63" s="61"/>
      <c r="F63" s="62"/>
      <c r="G63" s="63"/>
      <c r="H63" s="61"/>
      <c r="I63" s="62"/>
      <c r="J63" s="63"/>
    </row>
    <row r="64" spans="2:10" x14ac:dyDescent="0.2">
      <c r="B64" s="57">
        <v>2</v>
      </c>
      <c r="C64" s="59" t="s">
        <v>74</v>
      </c>
      <c r="D64" s="9" t="s">
        <v>100</v>
      </c>
      <c r="E64" s="55">
        <v>20</v>
      </c>
      <c r="F64" s="51"/>
      <c r="G64" s="53">
        <f>E64*F64</f>
        <v>0</v>
      </c>
      <c r="H64" s="55">
        <v>10</v>
      </c>
      <c r="I64" s="51"/>
      <c r="J64" s="53">
        <f>H64*I64</f>
        <v>0</v>
      </c>
    </row>
    <row r="65" spans="1:10" x14ac:dyDescent="0.2">
      <c r="B65" s="64"/>
      <c r="C65" s="65"/>
      <c r="D65" s="5" t="s">
        <v>142</v>
      </c>
      <c r="E65" s="61"/>
      <c r="F65" s="62"/>
      <c r="G65" s="63"/>
      <c r="H65" s="61"/>
      <c r="I65" s="62"/>
      <c r="J65" s="63"/>
    </row>
    <row r="66" spans="1:10" x14ac:dyDescent="0.2">
      <c r="B66" s="64"/>
      <c r="C66" s="65"/>
      <c r="D66" s="5" t="s">
        <v>75</v>
      </c>
      <c r="E66" s="61"/>
      <c r="F66" s="62"/>
      <c r="G66" s="63"/>
      <c r="H66" s="61"/>
      <c r="I66" s="62"/>
      <c r="J66" s="63"/>
    </row>
    <row r="67" spans="1:10" ht="13.2" thickBot="1" x14ac:dyDescent="0.25">
      <c r="A67" s="43"/>
      <c r="B67" s="58"/>
      <c r="C67" s="65"/>
      <c r="D67" s="5" t="s">
        <v>70</v>
      </c>
      <c r="E67" s="56"/>
      <c r="F67" s="52"/>
      <c r="G67" s="54"/>
      <c r="H67" s="56"/>
      <c r="I67" s="52"/>
      <c r="J67" s="54"/>
    </row>
    <row r="68" spans="1:10" x14ac:dyDescent="0.2">
      <c r="A68" s="44"/>
      <c r="B68" s="57">
        <v>3</v>
      </c>
      <c r="C68" s="69" t="s">
        <v>133</v>
      </c>
      <c r="D68" s="9" t="s">
        <v>134</v>
      </c>
      <c r="E68" s="55">
        <v>10</v>
      </c>
      <c r="F68" s="51"/>
      <c r="G68" s="53">
        <f t="shared" ref="G68" si="12">E68*F68</f>
        <v>0</v>
      </c>
      <c r="H68" s="55">
        <v>5</v>
      </c>
      <c r="I68" s="51"/>
      <c r="J68" s="53">
        <f>H68*I68</f>
        <v>0</v>
      </c>
    </row>
    <row r="69" spans="1:10" x14ac:dyDescent="0.2">
      <c r="A69" s="44"/>
      <c r="B69" s="64"/>
      <c r="C69" s="70"/>
      <c r="D69" s="5" t="s">
        <v>115</v>
      </c>
      <c r="E69" s="61"/>
      <c r="F69" s="62"/>
      <c r="G69" s="63"/>
      <c r="H69" s="61"/>
      <c r="I69" s="62"/>
      <c r="J69" s="63"/>
    </row>
    <row r="70" spans="1:10" x14ac:dyDescent="0.2">
      <c r="A70" s="44"/>
      <c r="B70" s="64"/>
      <c r="C70" s="70"/>
      <c r="D70" s="5" t="s">
        <v>142</v>
      </c>
      <c r="E70" s="61"/>
      <c r="F70" s="62"/>
      <c r="G70" s="63"/>
      <c r="H70" s="61"/>
      <c r="I70" s="62"/>
      <c r="J70" s="63"/>
    </row>
    <row r="71" spans="1:10" x14ac:dyDescent="0.2">
      <c r="A71" s="44"/>
      <c r="B71" s="64"/>
      <c r="C71" s="70"/>
      <c r="D71" s="5" t="s">
        <v>72</v>
      </c>
      <c r="E71" s="61"/>
      <c r="F71" s="62"/>
      <c r="G71" s="63"/>
      <c r="H71" s="61"/>
      <c r="I71" s="62"/>
      <c r="J71" s="63"/>
    </row>
    <row r="72" spans="1:10" ht="13.2" thickBot="1" x14ac:dyDescent="0.25">
      <c r="A72" s="44"/>
      <c r="B72" s="58"/>
      <c r="C72" s="71"/>
      <c r="D72" s="6" t="s">
        <v>106</v>
      </c>
      <c r="E72" s="56"/>
      <c r="F72" s="52"/>
      <c r="G72" s="54"/>
      <c r="H72" s="56"/>
      <c r="I72" s="52"/>
      <c r="J72" s="54"/>
    </row>
    <row r="73" spans="1:10" x14ac:dyDescent="0.2">
      <c r="B73" s="57">
        <v>4</v>
      </c>
      <c r="C73" s="69" t="s">
        <v>135</v>
      </c>
      <c r="D73" s="9" t="s">
        <v>136</v>
      </c>
      <c r="E73" s="55">
        <v>10</v>
      </c>
      <c r="F73" s="51"/>
      <c r="G73" s="53">
        <f t="shared" ref="G73" si="13">E73*F73</f>
        <v>0</v>
      </c>
      <c r="H73" s="55">
        <v>5</v>
      </c>
      <c r="I73" s="51"/>
      <c r="J73" s="53">
        <f>H73*I73</f>
        <v>0</v>
      </c>
    </row>
    <row r="74" spans="1:10" x14ac:dyDescent="0.2">
      <c r="B74" s="64"/>
      <c r="C74" s="70"/>
      <c r="D74" s="5" t="s">
        <v>115</v>
      </c>
      <c r="E74" s="61"/>
      <c r="F74" s="62"/>
      <c r="G74" s="63"/>
      <c r="H74" s="61"/>
      <c r="I74" s="62"/>
      <c r="J74" s="63"/>
    </row>
    <row r="75" spans="1:10" x14ac:dyDescent="0.2">
      <c r="B75" s="64"/>
      <c r="C75" s="70"/>
      <c r="D75" s="5" t="s">
        <v>142</v>
      </c>
      <c r="E75" s="61"/>
      <c r="F75" s="62"/>
      <c r="G75" s="63"/>
      <c r="H75" s="61"/>
      <c r="I75" s="62"/>
      <c r="J75" s="63"/>
    </row>
    <row r="76" spans="1:10" x14ac:dyDescent="0.2">
      <c r="B76" s="64"/>
      <c r="C76" s="70"/>
      <c r="D76" s="5" t="s">
        <v>72</v>
      </c>
      <c r="E76" s="61"/>
      <c r="F76" s="62"/>
      <c r="G76" s="63"/>
      <c r="H76" s="61"/>
      <c r="I76" s="62"/>
      <c r="J76" s="63"/>
    </row>
    <row r="77" spans="1:10" ht="13.2" thickBot="1" x14ac:dyDescent="0.25">
      <c r="B77" s="58"/>
      <c r="C77" s="71"/>
      <c r="D77" s="6" t="s">
        <v>106</v>
      </c>
      <c r="E77" s="56"/>
      <c r="F77" s="52"/>
      <c r="G77" s="54"/>
      <c r="H77" s="56"/>
      <c r="I77" s="52"/>
      <c r="J77" s="54"/>
    </row>
    <row r="78" spans="1:10" x14ac:dyDescent="0.2">
      <c r="B78" s="57">
        <v>5</v>
      </c>
      <c r="C78" s="69" t="s">
        <v>135</v>
      </c>
      <c r="D78" s="9" t="s">
        <v>134</v>
      </c>
      <c r="E78" s="55">
        <v>10</v>
      </c>
      <c r="F78" s="51"/>
      <c r="G78" s="53">
        <f t="shared" ref="G78" si="14">E78*F78</f>
        <v>0</v>
      </c>
      <c r="H78" s="55">
        <v>5</v>
      </c>
      <c r="I78" s="51"/>
      <c r="J78" s="53">
        <f>H78*I78</f>
        <v>0</v>
      </c>
    </row>
    <row r="79" spans="1:10" x14ac:dyDescent="0.2">
      <c r="B79" s="64"/>
      <c r="C79" s="70"/>
      <c r="D79" s="5" t="s">
        <v>115</v>
      </c>
      <c r="E79" s="61"/>
      <c r="F79" s="62"/>
      <c r="G79" s="63"/>
      <c r="H79" s="61"/>
      <c r="I79" s="62"/>
      <c r="J79" s="63"/>
    </row>
    <row r="80" spans="1:10" x14ac:dyDescent="0.2">
      <c r="B80" s="64"/>
      <c r="C80" s="70"/>
      <c r="D80" s="5" t="s">
        <v>142</v>
      </c>
      <c r="E80" s="61"/>
      <c r="F80" s="62"/>
      <c r="G80" s="63"/>
      <c r="H80" s="61"/>
      <c r="I80" s="62"/>
      <c r="J80" s="63"/>
    </row>
    <row r="81" spans="1:11" x14ac:dyDescent="0.2">
      <c r="B81" s="64"/>
      <c r="C81" s="70"/>
      <c r="D81" s="5" t="s">
        <v>72</v>
      </c>
      <c r="E81" s="61"/>
      <c r="F81" s="62"/>
      <c r="G81" s="63"/>
      <c r="H81" s="61"/>
      <c r="I81" s="62"/>
      <c r="J81" s="63"/>
    </row>
    <row r="82" spans="1:11" ht="13.2" thickBot="1" x14ac:dyDescent="0.25">
      <c r="B82" s="58"/>
      <c r="C82" s="71"/>
      <c r="D82" s="6" t="s">
        <v>106</v>
      </c>
      <c r="E82" s="56"/>
      <c r="F82" s="52"/>
      <c r="G82" s="54"/>
      <c r="H82" s="56"/>
      <c r="I82" s="52"/>
      <c r="J82" s="54"/>
    </row>
    <row r="83" spans="1:11" x14ac:dyDescent="0.2">
      <c r="B83" s="57">
        <v>6</v>
      </c>
      <c r="C83" s="59" t="s">
        <v>117</v>
      </c>
      <c r="D83" s="46" t="s">
        <v>118</v>
      </c>
      <c r="E83" s="55">
        <v>15</v>
      </c>
      <c r="F83" s="66"/>
      <c r="G83" s="53">
        <f>E83*F83</f>
        <v>0</v>
      </c>
      <c r="H83" s="55">
        <v>7</v>
      </c>
      <c r="I83" s="51"/>
      <c r="J83" s="53">
        <f>H83*I83</f>
        <v>0</v>
      </c>
    </row>
    <row r="84" spans="1:11" x14ac:dyDescent="0.2">
      <c r="B84" s="64"/>
      <c r="C84" s="65"/>
      <c r="D84" s="37" t="s">
        <v>0</v>
      </c>
      <c r="E84" s="61"/>
      <c r="F84" s="67"/>
      <c r="G84" s="63"/>
      <c r="H84" s="61"/>
      <c r="I84" s="62"/>
      <c r="J84" s="63"/>
    </row>
    <row r="85" spans="1:11" x14ac:dyDescent="0.2">
      <c r="B85" s="64"/>
      <c r="C85" s="65"/>
      <c r="D85" s="5" t="s">
        <v>142</v>
      </c>
      <c r="E85" s="61"/>
      <c r="F85" s="67"/>
      <c r="G85" s="63"/>
      <c r="H85" s="61"/>
      <c r="I85" s="62"/>
      <c r="J85" s="63"/>
    </row>
    <row r="86" spans="1:11" ht="13.2" thickBot="1" x14ac:dyDescent="0.25">
      <c r="B86" s="58"/>
      <c r="C86" s="60"/>
      <c r="D86" s="6" t="s">
        <v>98</v>
      </c>
      <c r="E86" s="56"/>
      <c r="F86" s="68"/>
      <c r="G86" s="54"/>
      <c r="H86" s="56"/>
      <c r="I86" s="52"/>
      <c r="J86" s="54"/>
    </row>
    <row r="87" spans="1:11" x14ac:dyDescent="0.2">
      <c r="B87" s="57">
        <v>7</v>
      </c>
      <c r="C87" s="59" t="s">
        <v>146</v>
      </c>
      <c r="D87" s="46" t="s">
        <v>118</v>
      </c>
      <c r="E87" s="55">
        <v>15</v>
      </c>
      <c r="F87" s="66"/>
      <c r="G87" s="53">
        <f>E87*F87</f>
        <v>0</v>
      </c>
      <c r="H87" s="55">
        <v>7</v>
      </c>
      <c r="I87" s="51"/>
      <c r="J87" s="53">
        <f>H87*I87</f>
        <v>0</v>
      </c>
    </row>
    <row r="88" spans="1:11" x14ac:dyDescent="0.2">
      <c r="B88" s="64"/>
      <c r="C88" s="65"/>
      <c r="D88" s="37" t="s">
        <v>0</v>
      </c>
      <c r="E88" s="61"/>
      <c r="F88" s="67"/>
      <c r="G88" s="63"/>
      <c r="H88" s="61"/>
      <c r="I88" s="62"/>
      <c r="J88" s="63"/>
    </row>
    <row r="89" spans="1:11" x14ac:dyDescent="0.2">
      <c r="B89" s="64"/>
      <c r="C89" s="65"/>
      <c r="D89" s="37" t="s">
        <v>119</v>
      </c>
      <c r="E89" s="61"/>
      <c r="F89" s="67"/>
      <c r="G89" s="63"/>
      <c r="H89" s="61"/>
      <c r="I89" s="62"/>
      <c r="J89" s="63"/>
    </row>
    <row r="90" spans="1:11" x14ac:dyDescent="0.2">
      <c r="B90" s="64"/>
      <c r="C90" s="65"/>
      <c r="D90" s="5" t="s">
        <v>142</v>
      </c>
      <c r="E90" s="61"/>
      <c r="F90" s="67"/>
      <c r="G90" s="63"/>
      <c r="H90" s="61"/>
      <c r="I90" s="62"/>
      <c r="J90" s="63"/>
    </row>
    <row r="91" spans="1:11" ht="13.2" thickBot="1" x14ac:dyDescent="0.25">
      <c r="B91" s="58"/>
      <c r="C91" s="60"/>
      <c r="D91" s="6" t="s">
        <v>98</v>
      </c>
      <c r="E91" s="56"/>
      <c r="F91" s="68"/>
      <c r="G91" s="54"/>
      <c r="H91" s="56"/>
      <c r="I91" s="52"/>
      <c r="J91" s="54"/>
    </row>
    <row r="92" spans="1:11" ht="26.25" customHeight="1" thickBot="1" x14ac:dyDescent="0.25">
      <c r="B92" s="21">
        <v>8</v>
      </c>
      <c r="C92" s="11" t="s">
        <v>45</v>
      </c>
      <c r="D92" s="1" t="s">
        <v>23</v>
      </c>
      <c r="E92" s="27">
        <v>30</v>
      </c>
      <c r="F92" s="32"/>
      <c r="G92" s="41">
        <f t="shared" ref="G92:G96" si="15">E92*F92</f>
        <v>0</v>
      </c>
      <c r="H92" s="27">
        <v>15</v>
      </c>
      <c r="I92" s="32"/>
      <c r="J92" s="41">
        <f t="shared" ref="J92:J96" si="16">H92*I92</f>
        <v>0</v>
      </c>
    </row>
    <row r="93" spans="1:11" ht="13.2" thickBot="1" x14ac:dyDescent="0.25">
      <c r="B93" s="21">
        <v>9</v>
      </c>
      <c r="C93" s="11" t="s">
        <v>48</v>
      </c>
      <c r="D93" s="8" t="s">
        <v>21</v>
      </c>
      <c r="E93" s="27">
        <v>30</v>
      </c>
      <c r="F93" s="32"/>
      <c r="G93" s="41">
        <f t="shared" si="15"/>
        <v>0</v>
      </c>
      <c r="H93" s="27">
        <v>15</v>
      </c>
      <c r="I93" s="32"/>
      <c r="J93" s="41">
        <f t="shared" si="16"/>
        <v>0</v>
      </c>
    </row>
    <row r="94" spans="1:11" ht="13.2" thickBot="1" x14ac:dyDescent="0.25">
      <c r="A94" s="43"/>
      <c r="B94" s="21">
        <v>10</v>
      </c>
      <c r="C94" s="11" t="s">
        <v>50</v>
      </c>
      <c r="D94" s="1" t="s">
        <v>22</v>
      </c>
      <c r="E94" s="27">
        <v>30</v>
      </c>
      <c r="F94" s="32"/>
      <c r="G94" s="41">
        <f t="shared" si="15"/>
        <v>0</v>
      </c>
      <c r="H94" s="27">
        <v>15</v>
      </c>
      <c r="I94" s="32"/>
      <c r="J94" s="41">
        <f t="shared" si="16"/>
        <v>0</v>
      </c>
    </row>
    <row r="95" spans="1:11" ht="13.2" thickBot="1" x14ac:dyDescent="0.25">
      <c r="B95" s="21">
        <v>11</v>
      </c>
      <c r="C95" s="11" t="s">
        <v>52</v>
      </c>
      <c r="D95" s="8" t="s">
        <v>21</v>
      </c>
      <c r="E95" s="27">
        <v>30</v>
      </c>
      <c r="F95" s="32"/>
      <c r="G95" s="41">
        <f t="shared" si="15"/>
        <v>0</v>
      </c>
      <c r="H95" s="27">
        <v>15</v>
      </c>
      <c r="I95" s="32"/>
      <c r="J95" s="41">
        <f t="shared" si="16"/>
        <v>0</v>
      </c>
    </row>
    <row r="96" spans="1:11" ht="13.2" thickBot="1" x14ac:dyDescent="0.25">
      <c r="B96" s="21">
        <v>12</v>
      </c>
      <c r="C96" s="11" t="s">
        <v>31</v>
      </c>
      <c r="D96" s="1" t="s">
        <v>143</v>
      </c>
      <c r="E96" s="27">
        <v>30</v>
      </c>
      <c r="F96" s="32"/>
      <c r="G96" s="41">
        <f t="shared" si="15"/>
        <v>0</v>
      </c>
      <c r="H96" s="27">
        <v>15</v>
      </c>
      <c r="I96" s="32"/>
      <c r="J96" s="41">
        <f t="shared" si="16"/>
        <v>0</v>
      </c>
      <c r="K96"/>
    </row>
    <row r="97" spans="2:10" ht="13.2" thickBot="1" x14ac:dyDescent="0.25">
      <c r="B97" s="21">
        <v>13</v>
      </c>
      <c r="C97" s="11" t="s">
        <v>58</v>
      </c>
      <c r="D97" s="1" t="s">
        <v>26</v>
      </c>
      <c r="E97" s="27">
        <v>100</v>
      </c>
      <c r="F97" s="32"/>
      <c r="G97" s="41">
        <f t="shared" ref="G97:G100" si="17">E97*F97</f>
        <v>0</v>
      </c>
      <c r="H97" s="27">
        <v>50</v>
      </c>
      <c r="I97" s="32"/>
      <c r="J97" s="41">
        <f t="shared" ref="J97:J100" si="18">H97*I97</f>
        <v>0</v>
      </c>
    </row>
    <row r="98" spans="2:10" ht="13.2" thickBot="1" x14ac:dyDescent="0.25">
      <c r="B98" s="21">
        <v>14</v>
      </c>
      <c r="C98" s="11" t="s">
        <v>33</v>
      </c>
      <c r="D98" s="1" t="s">
        <v>24</v>
      </c>
      <c r="E98" s="27">
        <v>30</v>
      </c>
      <c r="F98" s="32"/>
      <c r="G98" s="41">
        <f t="shared" si="17"/>
        <v>0</v>
      </c>
      <c r="H98" s="27">
        <v>15</v>
      </c>
      <c r="I98" s="32"/>
      <c r="J98" s="41">
        <f t="shared" si="18"/>
        <v>0</v>
      </c>
    </row>
    <row r="99" spans="2:10" ht="13.2" thickBot="1" x14ac:dyDescent="0.25">
      <c r="B99" s="21">
        <v>15</v>
      </c>
      <c r="C99" s="11" t="s">
        <v>35</v>
      </c>
      <c r="D99" s="1" t="s">
        <v>36</v>
      </c>
      <c r="E99" s="27">
        <v>30</v>
      </c>
      <c r="F99" s="32"/>
      <c r="G99" s="41">
        <f t="shared" si="17"/>
        <v>0</v>
      </c>
      <c r="H99" s="27">
        <v>15</v>
      </c>
      <c r="I99" s="32"/>
      <c r="J99" s="41">
        <f t="shared" si="18"/>
        <v>0</v>
      </c>
    </row>
    <row r="100" spans="2:10" ht="25.8" thickBot="1" x14ac:dyDescent="0.25">
      <c r="B100" s="21">
        <v>16</v>
      </c>
      <c r="C100" s="15" t="s">
        <v>17</v>
      </c>
      <c r="D100" s="17" t="s">
        <v>56</v>
      </c>
      <c r="E100" s="27">
        <v>20</v>
      </c>
      <c r="F100" s="32"/>
      <c r="G100" s="41">
        <f t="shared" si="17"/>
        <v>0</v>
      </c>
      <c r="H100" s="27">
        <v>10</v>
      </c>
      <c r="I100" s="32"/>
      <c r="J100" s="41">
        <f t="shared" si="18"/>
        <v>0</v>
      </c>
    </row>
    <row r="101" spans="2:10" ht="13.2" thickBot="1" x14ac:dyDescent="0.25">
      <c r="B101" s="21">
        <v>17</v>
      </c>
      <c r="C101" s="15" t="s">
        <v>12</v>
      </c>
      <c r="D101" s="16" t="s">
        <v>18</v>
      </c>
      <c r="E101" s="27">
        <v>50</v>
      </c>
      <c r="F101" s="32"/>
      <c r="G101" s="41">
        <f t="shared" ref="G101:G115" si="19">E101*F101</f>
        <v>0</v>
      </c>
      <c r="H101" s="27">
        <v>25</v>
      </c>
      <c r="I101" s="32"/>
      <c r="J101" s="41">
        <f t="shared" ref="J101:J115" si="20">H101*I101</f>
        <v>0</v>
      </c>
    </row>
    <row r="102" spans="2:10" ht="13.2" thickBot="1" x14ac:dyDescent="0.25">
      <c r="B102" s="21">
        <v>18</v>
      </c>
      <c r="C102" s="15" t="s">
        <v>96</v>
      </c>
      <c r="D102" s="16" t="s">
        <v>41</v>
      </c>
      <c r="E102" s="27">
        <v>50</v>
      </c>
      <c r="F102" s="32"/>
      <c r="G102" s="41">
        <f t="shared" si="19"/>
        <v>0</v>
      </c>
      <c r="H102" s="27">
        <v>25</v>
      </c>
      <c r="I102" s="32"/>
      <c r="J102" s="41">
        <f t="shared" si="20"/>
        <v>0</v>
      </c>
    </row>
    <row r="103" spans="2:10" ht="25.8" thickBot="1" x14ac:dyDescent="0.25">
      <c r="B103" s="21">
        <v>19</v>
      </c>
      <c r="C103" s="15" t="s">
        <v>92</v>
      </c>
      <c r="D103" s="17" t="s">
        <v>42</v>
      </c>
      <c r="E103" s="27">
        <v>10</v>
      </c>
      <c r="F103" s="32"/>
      <c r="G103" s="41">
        <f t="shared" si="19"/>
        <v>0</v>
      </c>
      <c r="H103" s="27">
        <v>5</v>
      </c>
      <c r="I103" s="32"/>
      <c r="J103" s="41">
        <f t="shared" si="20"/>
        <v>0</v>
      </c>
    </row>
    <row r="104" spans="2:10" ht="13.2" thickBot="1" x14ac:dyDescent="0.25">
      <c r="B104" s="21">
        <v>20</v>
      </c>
      <c r="C104" s="15" t="s">
        <v>120</v>
      </c>
      <c r="D104" s="17" t="s">
        <v>121</v>
      </c>
      <c r="E104" s="27">
        <v>20</v>
      </c>
      <c r="F104" s="32"/>
      <c r="G104" s="41">
        <f t="shared" si="19"/>
        <v>0</v>
      </c>
      <c r="H104" s="27">
        <v>10</v>
      </c>
      <c r="I104" s="32"/>
      <c r="J104" s="41">
        <f>H104*I104</f>
        <v>0</v>
      </c>
    </row>
    <row r="105" spans="2:10" ht="13.2" thickBot="1" x14ac:dyDescent="0.25">
      <c r="B105" s="21">
        <v>21</v>
      </c>
      <c r="C105" s="15" t="s">
        <v>122</v>
      </c>
      <c r="D105" s="17" t="s">
        <v>123</v>
      </c>
      <c r="E105" s="27">
        <v>20</v>
      </c>
      <c r="F105" s="32"/>
      <c r="G105" s="41">
        <f t="shared" si="19"/>
        <v>0</v>
      </c>
      <c r="H105" s="27">
        <v>10</v>
      </c>
      <c r="I105" s="32"/>
      <c r="J105" s="41">
        <f t="shared" ref="J105:J107" si="21">H105*I105</f>
        <v>0</v>
      </c>
    </row>
    <row r="106" spans="2:10" ht="13.2" thickBot="1" x14ac:dyDescent="0.25">
      <c r="B106" s="21">
        <v>22</v>
      </c>
      <c r="C106" s="15" t="s">
        <v>124</v>
      </c>
      <c r="D106" s="17"/>
      <c r="E106" s="27">
        <v>10</v>
      </c>
      <c r="F106" s="32"/>
      <c r="G106" s="41">
        <f t="shared" si="19"/>
        <v>0</v>
      </c>
      <c r="H106" s="27">
        <v>5</v>
      </c>
      <c r="I106" s="32"/>
      <c r="J106" s="41">
        <f t="shared" si="21"/>
        <v>0</v>
      </c>
    </row>
    <row r="107" spans="2:10" x14ac:dyDescent="0.2">
      <c r="B107" s="57">
        <v>23</v>
      </c>
      <c r="C107" s="59" t="s">
        <v>125</v>
      </c>
      <c r="D107" s="48" t="s">
        <v>129</v>
      </c>
      <c r="E107" s="55">
        <v>30</v>
      </c>
      <c r="F107" s="51"/>
      <c r="G107" s="53">
        <f t="shared" si="19"/>
        <v>0</v>
      </c>
      <c r="H107" s="55">
        <v>15</v>
      </c>
      <c r="I107" s="51"/>
      <c r="J107" s="53">
        <f t="shared" si="21"/>
        <v>0</v>
      </c>
    </row>
    <row r="108" spans="2:10" ht="13.2" thickBot="1" x14ac:dyDescent="0.25">
      <c r="B108" s="58"/>
      <c r="C108" s="60"/>
      <c r="D108" s="49" t="s">
        <v>128</v>
      </c>
      <c r="E108" s="56"/>
      <c r="F108" s="52"/>
      <c r="G108" s="54"/>
      <c r="H108" s="56"/>
      <c r="I108" s="52"/>
      <c r="J108" s="54"/>
    </row>
    <row r="109" spans="2:10" x14ac:dyDescent="0.2">
      <c r="B109" s="57">
        <v>23</v>
      </c>
      <c r="C109" s="59" t="s">
        <v>126</v>
      </c>
      <c r="D109" s="48" t="s">
        <v>127</v>
      </c>
      <c r="E109" s="55">
        <v>40</v>
      </c>
      <c r="F109" s="51"/>
      <c r="G109" s="53">
        <f>E109*F109</f>
        <v>0</v>
      </c>
      <c r="H109" s="55">
        <v>20</v>
      </c>
      <c r="I109" s="51"/>
      <c r="J109" s="53">
        <f>H109*I109</f>
        <v>0</v>
      </c>
    </row>
    <row r="110" spans="2:10" ht="13.2" thickBot="1" x14ac:dyDescent="0.25">
      <c r="B110" s="58"/>
      <c r="C110" s="60"/>
      <c r="D110" s="47" t="s">
        <v>144</v>
      </c>
      <c r="E110" s="56"/>
      <c r="F110" s="52"/>
      <c r="G110" s="54"/>
      <c r="H110" s="56"/>
      <c r="I110" s="52"/>
      <c r="J110" s="54"/>
    </row>
    <row r="111" spans="2:10" x14ac:dyDescent="0.2">
      <c r="B111" s="57">
        <v>25</v>
      </c>
      <c r="C111" s="59" t="s">
        <v>126</v>
      </c>
      <c r="D111" s="48" t="s">
        <v>127</v>
      </c>
      <c r="E111" s="55">
        <v>40</v>
      </c>
      <c r="F111" s="51"/>
      <c r="G111" s="53">
        <f>E111*F111</f>
        <v>0</v>
      </c>
      <c r="H111" s="55">
        <v>20</v>
      </c>
      <c r="I111" s="51"/>
      <c r="J111" s="53">
        <f>H111*I111</f>
        <v>0</v>
      </c>
    </row>
    <row r="112" spans="2:10" ht="13.2" thickBot="1" x14ac:dyDescent="0.25">
      <c r="B112" s="58"/>
      <c r="C112" s="60"/>
      <c r="D112" s="47" t="s">
        <v>145</v>
      </c>
      <c r="E112" s="56"/>
      <c r="F112" s="52"/>
      <c r="G112" s="54"/>
      <c r="H112" s="56"/>
      <c r="I112" s="52"/>
      <c r="J112" s="54"/>
    </row>
    <row r="113" spans="2:10" ht="13.2" thickBot="1" x14ac:dyDescent="0.25">
      <c r="B113" s="21">
        <v>26</v>
      </c>
      <c r="C113" s="15" t="s">
        <v>64</v>
      </c>
      <c r="D113" s="14"/>
      <c r="E113" s="27">
        <v>10</v>
      </c>
      <c r="F113" s="32"/>
      <c r="G113" s="41">
        <f t="shared" si="19"/>
        <v>0</v>
      </c>
      <c r="H113" s="27">
        <v>5</v>
      </c>
      <c r="I113" s="32"/>
      <c r="J113" s="41">
        <f t="shared" si="20"/>
        <v>0</v>
      </c>
    </row>
    <row r="114" spans="2:10" ht="13.2" thickBot="1" x14ac:dyDescent="0.25">
      <c r="B114" s="21">
        <v>27</v>
      </c>
      <c r="C114" s="15" t="s">
        <v>65</v>
      </c>
      <c r="D114" s="14"/>
      <c r="E114" s="27">
        <v>10</v>
      </c>
      <c r="F114" s="32"/>
      <c r="G114" s="41">
        <f t="shared" si="19"/>
        <v>0</v>
      </c>
      <c r="H114" s="27">
        <v>5</v>
      </c>
      <c r="I114" s="32"/>
      <c r="J114" s="41">
        <f t="shared" si="20"/>
        <v>0</v>
      </c>
    </row>
    <row r="115" spans="2:10" ht="13.2" thickBot="1" x14ac:dyDescent="0.25">
      <c r="B115" s="21">
        <v>28</v>
      </c>
      <c r="C115" s="15" t="s">
        <v>66</v>
      </c>
      <c r="D115" s="14"/>
      <c r="E115" s="27">
        <v>10</v>
      </c>
      <c r="F115" s="32"/>
      <c r="G115" s="41">
        <f t="shared" si="19"/>
        <v>0</v>
      </c>
      <c r="H115" s="27">
        <v>5</v>
      </c>
      <c r="I115" s="32"/>
      <c r="J115" s="41">
        <f t="shared" si="20"/>
        <v>0</v>
      </c>
    </row>
    <row r="116" spans="2:10" ht="24.75" customHeight="1" x14ac:dyDescent="0.2">
      <c r="G116" s="33">
        <f>SUM(G60:G115)</f>
        <v>0</v>
      </c>
      <c r="H116" s="31"/>
      <c r="I116" s="31"/>
      <c r="J116" s="33">
        <f>SUM(J60:J115)</f>
        <v>0</v>
      </c>
    </row>
    <row r="117" spans="2:10" ht="24.75" customHeight="1" thickBot="1" x14ac:dyDescent="0.4">
      <c r="C117" s="45"/>
      <c r="G117" s="25"/>
      <c r="H117" s="25"/>
      <c r="I117" s="25"/>
      <c r="J117" s="25"/>
    </row>
    <row r="118" spans="2:10" ht="27" customHeight="1" thickBot="1" x14ac:dyDescent="0.25">
      <c r="D118" s="28"/>
      <c r="E118" s="29" t="s">
        <v>60</v>
      </c>
      <c r="F118" s="29" t="s">
        <v>62</v>
      </c>
      <c r="G118" s="29" t="s">
        <v>61</v>
      </c>
    </row>
    <row r="119" spans="2:10" ht="13.2" thickBot="1" x14ac:dyDescent="0.25">
      <c r="D119" s="30" t="s">
        <v>59</v>
      </c>
      <c r="E119" s="27">
        <v>215</v>
      </c>
      <c r="F119" s="32"/>
      <c r="G119" s="34">
        <f>E119*F119</f>
        <v>0</v>
      </c>
    </row>
    <row r="121" spans="2:10" x14ac:dyDescent="0.2">
      <c r="E121"/>
      <c r="F121"/>
      <c r="G121"/>
      <c r="H121"/>
      <c r="I121"/>
      <c r="J121"/>
    </row>
    <row r="122" spans="2:10" ht="16.2" x14ac:dyDescent="0.3">
      <c r="D122" s="26" t="s">
        <v>63</v>
      </c>
      <c r="E122" s="26"/>
      <c r="F122" s="26"/>
      <c r="G122" s="35">
        <f>G56+J56++G116+J116+G119</f>
        <v>0</v>
      </c>
    </row>
  </sheetData>
  <sheetProtection password="CFEB" sheet="1" objects="1" scenarios="1"/>
  <mergeCells count="113">
    <mergeCell ref="I4:I8"/>
    <mergeCell ref="J4:J8"/>
    <mergeCell ref="H9:H13"/>
    <mergeCell ref="I9:I13"/>
    <mergeCell ref="J9:J13"/>
    <mergeCell ref="H14:H18"/>
    <mergeCell ref="I14:I18"/>
    <mergeCell ref="J14:J18"/>
    <mergeCell ref="H31:H34"/>
    <mergeCell ref="I31:I34"/>
    <mergeCell ref="J31:J34"/>
    <mergeCell ref="E4:E8"/>
    <mergeCell ref="H4:H8"/>
    <mergeCell ref="F4:F8"/>
    <mergeCell ref="G4:G8"/>
    <mergeCell ref="B4:B8"/>
    <mergeCell ref="C4:C8"/>
    <mergeCell ref="H60:H63"/>
    <mergeCell ref="B60:B63"/>
    <mergeCell ref="C60:C63"/>
    <mergeCell ref="E60:E63"/>
    <mergeCell ref="F60:F63"/>
    <mergeCell ref="E9:E13"/>
    <mergeCell ref="E14:E18"/>
    <mergeCell ref="G14:G18"/>
    <mergeCell ref="F9:F13"/>
    <mergeCell ref="F14:F18"/>
    <mergeCell ref="G9:G13"/>
    <mergeCell ref="I73:I77"/>
    <mergeCell ref="J73:J77"/>
    <mergeCell ref="B68:B72"/>
    <mergeCell ref="A23:A26"/>
    <mergeCell ref="B9:B13"/>
    <mergeCell ref="B14:B18"/>
    <mergeCell ref="C9:C13"/>
    <mergeCell ref="C14:C18"/>
    <mergeCell ref="H64:H67"/>
    <mergeCell ref="I64:I67"/>
    <mergeCell ref="J64:J67"/>
    <mergeCell ref="B64:B67"/>
    <mergeCell ref="C64:C67"/>
    <mergeCell ref="E64:E67"/>
    <mergeCell ref="F64:F67"/>
    <mergeCell ref="G64:G67"/>
    <mergeCell ref="B31:B34"/>
    <mergeCell ref="C31:C34"/>
    <mergeCell ref="E31:E34"/>
    <mergeCell ref="F31:F34"/>
    <mergeCell ref="G31:G34"/>
    <mergeCell ref="G60:G63"/>
    <mergeCell ref="I60:I63"/>
    <mergeCell ref="J60:J63"/>
    <mergeCell ref="B78:B82"/>
    <mergeCell ref="C78:C82"/>
    <mergeCell ref="E78:E82"/>
    <mergeCell ref="F78:F82"/>
    <mergeCell ref="G78:G82"/>
    <mergeCell ref="H83:H86"/>
    <mergeCell ref="I83:I86"/>
    <mergeCell ref="J83:J86"/>
    <mergeCell ref="C68:C72"/>
    <mergeCell ref="E68:E72"/>
    <mergeCell ref="F68:F72"/>
    <mergeCell ref="G68:G72"/>
    <mergeCell ref="H68:H72"/>
    <mergeCell ref="H78:H82"/>
    <mergeCell ref="I78:I82"/>
    <mergeCell ref="J78:J82"/>
    <mergeCell ref="I68:I72"/>
    <mergeCell ref="J68:J72"/>
    <mergeCell ref="B73:B77"/>
    <mergeCell ref="C73:C77"/>
    <mergeCell ref="E73:E77"/>
    <mergeCell ref="F73:F77"/>
    <mergeCell ref="G73:G77"/>
    <mergeCell ref="H73:H77"/>
    <mergeCell ref="B87:B91"/>
    <mergeCell ref="C87:C91"/>
    <mergeCell ref="E87:E91"/>
    <mergeCell ref="F87:F91"/>
    <mergeCell ref="G87:G91"/>
    <mergeCell ref="B107:B108"/>
    <mergeCell ref="C107:C108"/>
    <mergeCell ref="C83:C86"/>
    <mergeCell ref="B83:B86"/>
    <mergeCell ref="E83:E86"/>
    <mergeCell ref="F83:F86"/>
    <mergeCell ref="G83:G86"/>
    <mergeCell ref="H87:H91"/>
    <mergeCell ref="I87:I91"/>
    <mergeCell ref="J87:J91"/>
    <mergeCell ref="E109:E110"/>
    <mergeCell ref="F109:F110"/>
    <mergeCell ref="G109:G110"/>
    <mergeCell ref="H109:H110"/>
    <mergeCell ref="I109:I110"/>
    <mergeCell ref="J109:J110"/>
    <mergeCell ref="H107:H108"/>
    <mergeCell ref="I107:I108"/>
    <mergeCell ref="J107:J108"/>
    <mergeCell ref="E107:E108"/>
    <mergeCell ref="F107:F108"/>
    <mergeCell ref="G107:G108"/>
    <mergeCell ref="F111:F112"/>
    <mergeCell ref="G111:G112"/>
    <mergeCell ref="H111:H112"/>
    <mergeCell ref="I111:I112"/>
    <mergeCell ref="J111:J112"/>
    <mergeCell ref="B109:B110"/>
    <mergeCell ref="C109:C110"/>
    <mergeCell ref="B111:B112"/>
    <mergeCell ref="C111:C112"/>
    <mergeCell ref="E111:E112"/>
  </mergeCells>
  <pageMargins left="0.7" right="0.7" top="0.78740157499999996" bottom="0.78740157499999996" header="0.3" footer="0.3"/>
  <pageSetup paperSize="9" scale="49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68DDC52BD08C74A84BD722897D47355" ma:contentTypeVersion="7" ma:contentTypeDescription="Vytvořit nový dokument" ma:contentTypeScope="" ma:versionID="0091792794118dfa8380e63db8c156dc">
  <xsd:schema xmlns:xsd="http://www.w3.org/2001/XMLSchema" xmlns:p="http://schemas.microsoft.com/office/2006/metadata/properties" xmlns:ns1="http://schemas.microsoft.com/sharepoint/v3" xmlns:ns2="http://schemas.microsoft.com/sharepoint/v3/fields" targetNamespace="http://schemas.microsoft.com/office/2006/metadata/properties" ma:root="true" ma:fieldsID="e50c54431dbdc2c5f53f82dc5678a903" ns1:_="" ns2:_="">
    <xsd:import namespace="http://schemas.microsoft.com/sharepoint/v3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1:URL" minOccurs="0"/>
                <xsd:element ref="ns2:_Source" minOccurs="0"/>
                <xsd:element ref="ns2:_RightsManagement" minOccurs="0"/>
                <xsd:element ref="ns2:_Coverag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URL" ma:index="8" nillable="true" ma:displayName="Adresa URL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dms="http://schemas.microsoft.com/office/2006/documentManagement/types" targetNamespace="http://schemas.microsoft.com/sharepoint/v3/fields" elementFormDefault="qualified">
    <xsd:import namespace="http://schemas.microsoft.com/office/2006/documentManagement/types"/>
    <xsd:element name="_Source" ma:index="9" nillable="true" ma:displayName="Zdroj" ma:description="Odkazy na prostředky, z nichž byl tento prostředek odvozen" ma:internalName="_Source">
      <xsd:simpleType>
        <xsd:restriction base="dms:Note"/>
      </xsd:simpleType>
    </xsd:element>
    <xsd:element name="_RightsManagement" ma:index="10" nillable="true" ma:displayName="Správa práv" ma:description="Informace o právech souvisejících s tímto prostředkem" ma:internalName="_RightsManagement">
      <xsd:simpleType>
        <xsd:restriction base="dms:Note"/>
      </xsd:simpleType>
    </xsd:element>
    <xsd:element name="_Coverage" ma:index="11" nillable="true" ma:displayName="Pokrytí" ma:description="Rozsah" ma:internalName="_Coverag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 ma:readOnly="true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 ma:index="12" ma:displayName="Kategorie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_Source xmlns="http://schemas.microsoft.com/sharepoint/v3/fields" xsi:nil="true"/>
    <URL xmlns="http://schemas.microsoft.com/sharepoint/v3">
      <Url xsi:nil="true"/>
      <Description xsi:nil="true"/>
    </URL>
    <_Coverage xmlns="http://schemas.microsoft.com/sharepoint/v3/fields" xsi:nil="true"/>
    <_RightsManagement xmlns="http://schemas.microsoft.com/sharepoint/v3/fields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D048422-1ACB-47A9-9F65-638D6825F0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sharepoint/v3/field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C2CC2675-F14B-4B5E-9E82-73EDE3A83890}">
  <ds:schemaRefs>
    <ds:schemaRef ds:uri="http://purl.org/dc/dcmitype/"/>
    <ds:schemaRef ds:uri="http://purl.org/dc/elements/1.1/"/>
    <ds:schemaRef ds:uri="http://schemas.microsoft.com/office/2006/documentManagement/types"/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sharepoint/v3/field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E9DDC3B-2592-4064-B62E-444C75710CC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Vybavení veřejných WC</vt:lpstr>
    </vt:vector>
  </TitlesOfParts>
  <Company>Správa železnic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Domažlický Jan</dc:creator>
  <cp:lastModifiedBy>Engelová Petra</cp:lastModifiedBy>
  <cp:lastPrinted>2024-02-01T13:20:02Z</cp:lastPrinted>
  <dcterms:created xsi:type="dcterms:W3CDTF">2017-12-01T06:03:47Z</dcterms:created>
  <dcterms:modified xsi:type="dcterms:W3CDTF">2024-02-01T13:20:28Z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0x010100D68DDC52BD08C74A84BD722897D47355</vt:lpwstr>
  </property>
</Properties>
</file>